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ad.it.wdr.de\drive\728000-400\Alle\Einkauf 2\220 Horn\02 EU-Verfahren\2026-220-02 VV TW AVID Rahmenvertrag ab 2027\03 VU EK\"/>
    </mc:Choice>
  </mc:AlternateContent>
  <xr:revisionPtr revIDLastSave="0" documentId="13_ncr:1_{014AB746-8830-4B43-9353-F361CA1A6B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enblatt" sheetId="7" r:id="rId1"/>
    <sheet name="A - Produkte" sheetId="2" r:id="rId2"/>
    <sheet name="B - Service und Supportleistung" sheetId="5" r:id="rId3"/>
    <sheet name="C - Subscription" sheetId="6" r:id="rId4"/>
    <sheet name="D - Werk- und Dienstleistungen" sheetId="4" r:id="rId5"/>
  </sheets>
  <definedNames>
    <definedName name="_xlnm.Print_Area" localSheetId="1">'A - Produkte'!$A$1:$I$50</definedName>
    <definedName name="_xlnm.Print_Area" localSheetId="2">'B - Service und Supportleistung'!$A$1:$I$30</definedName>
    <definedName name="_xlnm.Print_Area" localSheetId="3">'C - Subscription'!$A$1:$I$32</definedName>
    <definedName name="_xlnm.Print_Area" localSheetId="4">'D - Werk- und Dienstleistungen'!$A$1:$I$43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6" l="1"/>
  <c r="H26" i="6" s="1"/>
  <c r="H29" i="6" s="1"/>
  <c r="D11" i="7" s="1"/>
  <c r="H21" i="5"/>
  <c r="H24" i="5" s="1"/>
  <c r="H41" i="2"/>
  <c r="H44" i="2" s="1"/>
  <c r="H29" i="4"/>
  <c r="H26" i="4"/>
  <c r="H23" i="4"/>
  <c r="H20" i="4"/>
  <c r="H17" i="4"/>
  <c r="H14" i="4"/>
  <c r="H11" i="4"/>
  <c r="H8" i="4"/>
  <c r="H34" i="4" l="1"/>
  <c r="H37" i="4" s="1"/>
  <c r="H40" i="4" s="1"/>
  <c r="D12" i="7" s="1"/>
  <c r="H47" i="2"/>
  <c r="D9" i="7" s="1"/>
  <c r="H27" i="5"/>
  <c r="D10" i="7" s="1"/>
  <c r="D14" i="7" l="1"/>
</calcChain>
</file>

<file path=xl/sharedStrings.xml><?xml version="1.0" encoding="utf-8"?>
<sst xmlns="http://schemas.openxmlformats.org/spreadsheetml/2006/main" count="103" uniqueCount="71">
  <si>
    <t>Bieter:</t>
  </si>
  <si>
    <t>Bewertungstabelle Summenblatt</t>
  </si>
  <si>
    <t>Leistungskategorie</t>
  </si>
  <si>
    <t>Bewertungssumme</t>
  </si>
  <si>
    <t>A</t>
  </si>
  <si>
    <t>Produkte</t>
  </si>
  <si>
    <t>B</t>
  </si>
  <si>
    <t>Service- und Supportleistungen</t>
  </si>
  <si>
    <t>C</t>
  </si>
  <si>
    <t>Subscription</t>
  </si>
  <si>
    <t>D</t>
  </si>
  <si>
    <t>Werk- und Dienstleistungen</t>
  </si>
  <si>
    <t>Bewertungstabelle A Produkte</t>
  </si>
  <si>
    <t>Pos.</t>
  </si>
  <si>
    <r>
      <t>Produktkategorie</t>
    </r>
    <r>
      <rPr>
        <sz val="14"/>
        <color theme="1"/>
        <rFont val="Arial"/>
        <family val="2"/>
      </rPr>
      <t xml:space="preserve"> 
</t>
    </r>
    <r>
      <rPr>
        <i/>
        <sz val="12"/>
        <color theme="1"/>
        <rFont val="Arial"/>
        <family val="2"/>
      </rPr>
      <t>(gemäß AVID Product and Services Pricebook)</t>
    </r>
  </si>
  <si>
    <r>
      <t xml:space="preserve">Bewertungsvolumen 
</t>
    </r>
    <r>
      <rPr>
        <i/>
        <sz val="12"/>
        <color theme="1"/>
        <rFont val="Arial"/>
        <family val="2"/>
      </rPr>
      <t>(in Euro, netto)</t>
    </r>
  </si>
  <si>
    <r>
      <t xml:space="preserve">Rabatt [%]
</t>
    </r>
    <r>
      <rPr>
        <i/>
        <sz val="12"/>
        <color theme="1"/>
        <rFont val="Arial"/>
        <family val="2"/>
      </rPr>
      <t>(gemäß Angebot)</t>
    </r>
  </si>
  <si>
    <r>
      <t xml:space="preserve">Zwischensumme [€]
</t>
    </r>
    <r>
      <rPr>
        <i/>
        <sz val="12"/>
        <color theme="1"/>
        <rFont val="Arial"/>
        <family val="2"/>
      </rPr>
      <t>(= Bewertungsvolumen - Rabatt)</t>
    </r>
  </si>
  <si>
    <t>Audio Products</t>
  </si>
  <si>
    <t>ProTools Specialisation</t>
  </si>
  <si>
    <t>HW Consolen and Modules</t>
  </si>
  <si>
    <t>I/O Hardware</t>
  </si>
  <si>
    <t>Video Products</t>
  </si>
  <si>
    <t>Video &amp; Storage Specialisation</t>
  </si>
  <si>
    <t>Nexis</t>
  </si>
  <si>
    <t>Video Server</t>
  </si>
  <si>
    <t>Serversystems</t>
  </si>
  <si>
    <t>Graphic Products</t>
  </si>
  <si>
    <t>Graphics Hardware</t>
  </si>
  <si>
    <t>Audio &amp; Video I/O</t>
  </si>
  <si>
    <t>Engine</t>
  </si>
  <si>
    <t>Perepherie (Controlpanel, etc.)</t>
  </si>
  <si>
    <t>Bewertungssumme PRODUKTE (netto):</t>
  </si>
  <si>
    <t>USt (19 %):</t>
  </si>
  <si>
    <t>Bewertungssumme PRODUKTE (brutto):</t>
  </si>
  <si>
    <t>Bewertungstabelle B Service und Supportleistungen</t>
  </si>
  <si>
    <t>Service- und Supportleistungen 
Audio Hardware Products</t>
  </si>
  <si>
    <t>Service- und Supportleistungen  
Video Hardware Products</t>
  </si>
  <si>
    <t xml:space="preserve">Service- und Supportleistungen  
Graphics Hardware Products </t>
  </si>
  <si>
    <t>Bewertungssumme SERVICE- UND SUPPORTLEISTUNGEN (netto):</t>
  </si>
  <si>
    <t>Bewertungssumme SERVICE- UND SUPPORTLEISTUNGEN (brutto):</t>
  </si>
  <si>
    <t>Bewertungstabelle C Subscription</t>
  </si>
  <si>
    <t>Media Central Products 
(Video Editing incl. MediaCentral)</t>
  </si>
  <si>
    <t xml:space="preserve">Graphics Products </t>
  </si>
  <si>
    <t>Bewertungssumme SUBSCRIPTION (netto):</t>
  </si>
  <si>
    <t>Bewertungssumme SUBSCRIPTION (brutto):</t>
  </si>
  <si>
    <t>Bewertungstabelle D Werk- und Dienstleistungen</t>
  </si>
  <si>
    <r>
      <t xml:space="preserve">Bewertungsvolumen 
</t>
    </r>
    <r>
      <rPr>
        <i/>
        <sz val="12"/>
        <color theme="1"/>
        <rFont val="Arial"/>
        <family val="2"/>
      </rPr>
      <t>(Personentage)</t>
    </r>
  </si>
  <si>
    <r>
      <t xml:space="preserve">Tagessatz [€]
rabattiert 
</t>
    </r>
    <r>
      <rPr>
        <i/>
        <sz val="12"/>
        <color theme="1"/>
        <rFont val="Arial"/>
        <family val="2"/>
      </rPr>
      <t>(in Euro, netto)</t>
    </r>
  </si>
  <si>
    <r>
      <t xml:space="preserve">Zwischensumme [€] 
</t>
    </r>
    <r>
      <rPr>
        <i/>
        <sz val="11"/>
        <color theme="1"/>
        <rFont val="Arial"/>
        <family val="2"/>
      </rPr>
      <t>(= Bewertungsvolumen * Tagessatz)</t>
    </r>
  </si>
  <si>
    <t>Projektmanager(in)</t>
  </si>
  <si>
    <t>AVID-Artikelnummer:</t>
  </si>
  <si>
    <t>Systemingenieur(in)</t>
  </si>
  <si>
    <t>Supportingenieur(in)</t>
  </si>
  <si>
    <t xml:space="preserve">Trainer(in) </t>
  </si>
  <si>
    <t>Serviceschulung für WDR-Mitarbeiter(in)</t>
  </si>
  <si>
    <t>6.1</t>
  </si>
  <si>
    <t>Reisepauschale für An- und Abreise
innerhalb Deutschlands</t>
  </si>
  <si>
    <t>6.2</t>
  </si>
  <si>
    <t>Reisepauschale für An- und Abreise
nach Deutschland</t>
  </si>
  <si>
    <t>6.3</t>
  </si>
  <si>
    <t>Tagespauschale für Übernachtung,
Spesen, etc.</t>
  </si>
  <si>
    <t>Bewertungssumme WERK- und DIENSTLEISTUNGEN (netto):</t>
  </si>
  <si>
    <t>Bewertungssumme WERK- und DIENSTLEISTUNGEN (brutto):</t>
  </si>
  <si>
    <t>WDR-Aktenzeichen: 2026-220-02</t>
  </si>
  <si>
    <t>Bewertungssumme inkl. USt.</t>
  </si>
  <si>
    <t>Non-Productive Products</t>
  </si>
  <si>
    <t>Audio System</t>
  </si>
  <si>
    <t>Videoserver, etc.</t>
  </si>
  <si>
    <t>Service- und Supportleistungen  
Non-Productive Products</t>
  </si>
  <si>
    <t>HW Tools  incl. 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</si>
</sst>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  <numFmt numFmtId="166" formatCode="#,##0\ _€"/>
    <numFmt numFmtId="167" formatCode="#,##0.00_ ;\-#,##0.00\ "/>
  </numFmts>
  <fonts count="2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rgb="FFFF0000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b/>
      <sz val="24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rgb="FF242424"/>
      <name val="Aptos Narrow"/>
      <family val="2"/>
    </font>
    <font>
      <sz val="11"/>
      <color theme="1"/>
      <name val="Arial"/>
      <family val="2"/>
    </font>
    <font>
      <sz val="14"/>
      <color rgb="FF000000"/>
      <name val="Arial"/>
      <family val="2"/>
    </font>
    <font>
      <b/>
      <sz val="16"/>
      <color rgb="FF000000"/>
      <name val="Arial"/>
      <family val="2"/>
    </font>
    <font>
      <sz val="14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FF0000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rgb="FF000000"/>
      </left>
      <right style="hair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hair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medium">
        <color rgb="FF000000"/>
      </top>
      <bottom style="medium">
        <color rgb="FF000000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64">
    <xf numFmtId="0" fontId="0" fillId="0" borderId="0" xfId="0"/>
    <xf numFmtId="164" fontId="0" fillId="0" borderId="0" xfId="0" applyNumberFormat="1"/>
    <xf numFmtId="10" fontId="0" fillId="0" borderId="0" xfId="0" applyNumberFormat="1"/>
    <xf numFmtId="49" fontId="0" fillId="0" borderId="0" xfId="0" applyNumberForma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2" borderId="0" xfId="0" applyFill="1"/>
    <xf numFmtId="49" fontId="0" fillId="2" borderId="0" xfId="0" applyNumberFormat="1" applyFill="1" applyAlignment="1">
      <alignment horizontal="left"/>
    </xf>
    <xf numFmtId="164" fontId="0" fillId="2" borderId="0" xfId="0" applyNumberFormat="1" applyFill="1"/>
    <xf numFmtId="10" fontId="0" fillId="2" borderId="0" xfId="0" applyNumberFormat="1" applyFill="1"/>
    <xf numFmtId="0" fontId="4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10" fontId="4" fillId="2" borderId="3" xfId="0" applyNumberFormat="1" applyFont="1" applyFill="1" applyBorder="1"/>
    <xf numFmtId="10" fontId="2" fillId="2" borderId="3" xfId="0" applyNumberFormat="1" applyFont="1" applyFill="1" applyBorder="1"/>
    <xf numFmtId="164" fontId="2" fillId="2" borderId="0" xfId="0" applyNumberFormat="1" applyFont="1" applyFill="1"/>
    <xf numFmtId="10" fontId="4" fillId="2" borderId="0" xfId="0" applyNumberFormat="1" applyFont="1" applyFill="1"/>
    <xf numFmtId="49" fontId="4" fillId="2" borderId="0" xfId="0" applyNumberFormat="1" applyFont="1" applyFill="1"/>
    <xf numFmtId="10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/>
    <xf numFmtId="164" fontId="3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49" fontId="4" fillId="2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vertical="top"/>
    </xf>
    <xf numFmtId="164" fontId="2" fillId="2" borderId="7" xfId="0" applyNumberFormat="1" applyFont="1" applyFill="1" applyBorder="1" applyAlignment="1">
      <alignment vertical="top" wrapText="1"/>
    </xf>
    <xf numFmtId="10" fontId="2" fillId="2" borderId="4" xfId="0" applyNumberFormat="1" applyFont="1" applyFill="1" applyBorder="1" applyAlignment="1">
      <alignment vertical="top"/>
    </xf>
    <xf numFmtId="10" fontId="2" fillId="2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164" fontId="6" fillId="2" borderId="0" xfId="0" applyNumberFormat="1" applyFont="1" applyFill="1" applyAlignment="1">
      <alignment horizontal="right"/>
    </xf>
    <xf numFmtId="164" fontId="6" fillId="2" borderId="0" xfId="0" applyNumberFormat="1" applyFont="1" applyFill="1"/>
    <xf numFmtId="10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right"/>
    </xf>
    <xf numFmtId="164" fontId="5" fillId="2" borderId="11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top"/>
    </xf>
    <xf numFmtId="164" fontId="7" fillId="2" borderId="1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vertical="top"/>
    </xf>
    <xf numFmtId="0" fontId="4" fillId="2" borderId="13" xfId="0" applyFont="1" applyFill="1" applyBorder="1"/>
    <xf numFmtId="2" fontId="4" fillId="2" borderId="0" xfId="0" applyNumberFormat="1" applyFont="1" applyFill="1"/>
    <xf numFmtId="164" fontId="4" fillId="2" borderId="13" xfId="0" applyNumberFormat="1" applyFont="1" applyFill="1" applyBorder="1"/>
    <xf numFmtId="164" fontId="4" fillId="2" borderId="2" xfId="0" applyNumberFormat="1" applyFont="1" applyFill="1" applyBorder="1"/>
    <xf numFmtId="164" fontId="4" fillId="0" borderId="0" xfId="0" applyNumberFormat="1" applyFont="1" applyAlignment="1">
      <alignment horizontal="center" vertical="center"/>
    </xf>
    <xf numFmtId="49" fontId="2" fillId="2" borderId="7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/>
    <xf numFmtId="10" fontId="4" fillId="2" borderId="2" xfId="0" applyNumberFormat="1" applyFont="1" applyFill="1" applyBorder="1"/>
    <xf numFmtId="10" fontId="4" fillId="2" borderId="5" xfId="0" applyNumberFormat="1" applyFont="1" applyFill="1" applyBorder="1"/>
    <xf numFmtId="0" fontId="4" fillId="2" borderId="2" xfId="0" applyFont="1" applyFill="1" applyBorder="1"/>
    <xf numFmtId="10" fontId="7" fillId="2" borderId="1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right"/>
    </xf>
    <xf numFmtId="0" fontId="4" fillId="0" borderId="0" xfId="1" applyFont="1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11" xfId="1" applyFont="1" applyBorder="1" applyAlignment="1">
      <alignment horizontal="center" vertical="center"/>
    </xf>
    <xf numFmtId="0" fontId="3" fillId="0" borderId="11" xfId="1" applyFont="1" applyBorder="1" applyAlignment="1">
      <alignment vertical="center"/>
    </xf>
    <xf numFmtId="0" fontId="3" fillId="0" borderId="11" xfId="1" applyFont="1" applyBorder="1"/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/>
    </xf>
    <xf numFmtId="164" fontId="4" fillId="0" borderId="6" xfId="0" applyNumberFormat="1" applyFont="1" applyBorder="1"/>
    <xf numFmtId="49" fontId="4" fillId="0" borderId="8" xfId="0" applyNumberFormat="1" applyFont="1" applyBorder="1" applyAlignment="1">
      <alignment horizontal="left"/>
    </xf>
    <xf numFmtId="164" fontId="4" fillId="0" borderId="8" xfId="0" applyNumberFormat="1" applyFont="1" applyBorder="1"/>
    <xf numFmtId="164" fontId="2" fillId="0" borderId="3" xfId="0" applyNumberFormat="1" applyFont="1" applyBorder="1"/>
    <xf numFmtId="164" fontId="4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0" fontId="7" fillId="0" borderId="10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2" fontId="12" fillId="2" borderId="0" xfId="0" applyNumberFormat="1" applyFont="1" applyFill="1"/>
    <xf numFmtId="10" fontId="4" fillId="2" borderId="13" xfId="0" applyNumberFormat="1" applyFont="1" applyFill="1" applyBorder="1"/>
    <xf numFmtId="49" fontId="4" fillId="2" borderId="13" xfId="0" applyNumberFormat="1" applyFont="1" applyFill="1" applyBorder="1"/>
    <xf numFmtId="49" fontId="4" fillId="2" borderId="13" xfId="0" applyNumberFormat="1" applyFont="1" applyFill="1" applyBorder="1" applyAlignment="1">
      <alignment horizontal="left" wrapText="1"/>
    </xf>
    <xf numFmtId="166" fontId="4" fillId="2" borderId="13" xfId="0" applyNumberFormat="1" applyFont="1" applyFill="1" applyBorder="1" applyAlignment="1">
      <alignment horizontal="center"/>
    </xf>
    <xf numFmtId="49" fontId="11" fillId="2" borderId="0" xfId="0" applyNumberFormat="1" applyFont="1" applyFill="1" applyAlignment="1">
      <alignment horizontal="right"/>
    </xf>
    <xf numFmtId="166" fontId="11" fillId="2" borderId="13" xfId="0" applyNumberFormat="1" applyFont="1" applyFill="1" applyBorder="1" applyAlignment="1">
      <alignment horizontal="center"/>
    </xf>
    <xf numFmtId="10" fontId="4" fillId="0" borderId="0" xfId="0" applyNumberFormat="1" applyFont="1"/>
    <xf numFmtId="10" fontId="4" fillId="0" borderId="3" xfId="0" applyNumberFormat="1" applyFont="1" applyBorder="1"/>
    <xf numFmtId="0" fontId="4" fillId="0" borderId="5" xfId="0" applyFont="1" applyBorder="1"/>
    <xf numFmtId="164" fontId="4" fillId="0" borderId="2" xfId="0" applyNumberFormat="1" applyFont="1" applyBorder="1"/>
    <xf numFmtId="10" fontId="4" fillId="0" borderId="2" xfId="0" applyNumberFormat="1" applyFont="1" applyBorder="1"/>
    <xf numFmtId="10" fontId="4" fillId="0" borderId="5" xfId="0" applyNumberFormat="1" applyFont="1" applyBorder="1"/>
    <xf numFmtId="164" fontId="2" fillId="0" borderId="1" xfId="0" applyNumberFormat="1" applyFont="1" applyBorder="1" applyAlignment="1">
      <alignment vertical="top"/>
    </xf>
    <xf numFmtId="0" fontId="4" fillId="0" borderId="2" xfId="0" applyFont="1" applyBorder="1"/>
    <xf numFmtId="164" fontId="6" fillId="0" borderId="0" xfId="0" applyNumberFormat="1" applyFont="1"/>
    <xf numFmtId="0" fontId="2" fillId="2" borderId="3" xfId="0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top" wrapText="1"/>
    </xf>
    <xf numFmtId="164" fontId="2" fillId="2" borderId="0" xfId="0" applyNumberFormat="1" applyFont="1" applyFill="1" applyAlignment="1">
      <alignment vertical="top"/>
    </xf>
    <xf numFmtId="10" fontId="2" fillId="2" borderId="0" xfId="0" applyNumberFormat="1" applyFont="1" applyFill="1" applyAlignment="1">
      <alignment vertical="top"/>
    </xf>
    <xf numFmtId="164" fontId="2" fillId="2" borderId="0" xfId="0" applyNumberFormat="1" applyFont="1" applyFill="1" applyAlignment="1">
      <alignment vertical="top" wrapText="1"/>
    </xf>
    <xf numFmtId="0" fontId="2" fillId="2" borderId="3" xfId="0" applyFont="1" applyFill="1" applyBorder="1"/>
    <xf numFmtId="49" fontId="2" fillId="0" borderId="6" xfId="0" applyNumberFormat="1" applyFont="1" applyBorder="1" applyAlignment="1">
      <alignment horizontal="left"/>
    </xf>
    <xf numFmtId="0" fontId="2" fillId="2" borderId="20" xfId="0" applyFont="1" applyFill="1" applyBorder="1" applyAlignment="1">
      <alignment vertical="top"/>
    </xf>
    <xf numFmtId="49" fontId="2" fillId="2" borderId="21" xfId="0" applyNumberFormat="1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vertical="top"/>
    </xf>
    <xf numFmtId="164" fontId="2" fillId="3" borderId="17" xfId="0" applyNumberFormat="1" applyFont="1" applyFill="1" applyBorder="1" applyAlignment="1">
      <alignment vertical="top" wrapText="1"/>
    </xf>
    <xf numFmtId="164" fontId="2" fillId="3" borderId="16" xfId="0" applyNumberFormat="1" applyFont="1" applyFill="1" applyBorder="1" applyAlignment="1">
      <alignment vertical="top"/>
    </xf>
    <xf numFmtId="10" fontId="2" fillId="3" borderId="16" xfId="0" applyNumberFormat="1" applyFont="1" applyFill="1" applyBorder="1" applyAlignment="1">
      <alignment vertical="top"/>
    </xf>
    <xf numFmtId="10" fontId="2" fillId="3" borderId="17" xfId="0" applyNumberFormat="1" applyFont="1" applyFill="1" applyBorder="1" applyAlignment="1">
      <alignment vertical="top"/>
    </xf>
    <xf numFmtId="164" fontId="2" fillId="3" borderId="18" xfId="0" applyNumberFormat="1" applyFont="1" applyFill="1" applyBorder="1" applyAlignment="1">
      <alignment vertical="top" wrapText="1"/>
    </xf>
    <xf numFmtId="0" fontId="3" fillId="0" borderId="6" xfId="0" applyFont="1" applyBorder="1" applyAlignment="1">
      <alignment horizontal="center" vertical="center"/>
    </xf>
    <xf numFmtId="0" fontId="4" fillId="0" borderId="8" xfId="0" applyFont="1" applyBorder="1"/>
    <xf numFmtId="0" fontId="2" fillId="0" borderId="3" xfId="0" applyFont="1" applyBorder="1"/>
    <xf numFmtId="0" fontId="5" fillId="2" borderId="0" xfId="0" applyFont="1" applyFill="1" applyAlignment="1">
      <alignment horizontal="right" vertical="center"/>
    </xf>
    <xf numFmtId="164" fontId="2" fillId="2" borderId="4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0" fillId="2" borderId="11" xfId="0" applyNumberFormat="1" applyFill="1" applyBorder="1"/>
    <xf numFmtId="10" fontId="0" fillId="2" borderId="11" xfId="0" applyNumberFormat="1" applyFill="1" applyBorder="1"/>
    <xf numFmtId="164" fontId="10" fillId="2" borderId="11" xfId="0" applyNumberFormat="1" applyFont="1" applyFill="1" applyBorder="1" applyAlignment="1">
      <alignment horizontal="center" vertical="center"/>
    </xf>
    <xf numFmtId="164" fontId="2" fillId="0" borderId="11" xfId="0" applyNumberFormat="1" applyFont="1" applyBorder="1"/>
    <xf numFmtId="164" fontId="10" fillId="2" borderId="0" xfId="0" applyNumberFormat="1" applyFont="1" applyFill="1" applyAlignment="1">
      <alignment horizontal="center" vertical="center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64" fontId="2" fillId="0" borderId="0" xfId="0" applyNumberFormat="1" applyFont="1"/>
    <xf numFmtId="10" fontId="2" fillId="0" borderId="0" xfId="0" applyNumberFormat="1" applyFont="1"/>
    <xf numFmtId="10" fontId="2" fillId="0" borderId="3" xfId="0" applyNumberFormat="1" applyFont="1" applyBorder="1"/>
    <xf numFmtId="49" fontId="3" fillId="0" borderId="3" xfId="0" applyNumberFormat="1" applyFont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left" vertical="center"/>
    </xf>
    <xf numFmtId="42" fontId="7" fillId="2" borderId="10" xfId="2" applyNumberFormat="1" applyFont="1" applyFill="1" applyBorder="1" applyAlignment="1">
      <alignment horizontal="center" vertical="center"/>
    </xf>
    <xf numFmtId="49" fontId="15" fillId="0" borderId="6" xfId="0" applyNumberFormat="1" applyFont="1" applyBorder="1" applyAlignment="1">
      <alignment horizontal="left" vertical="center"/>
    </xf>
    <xf numFmtId="49" fontId="16" fillId="3" borderId="19" xfId="0" applyNumberFormat="1" applyFont="1" applyFill="1" applyBorder="1" applyAlignment="1">
      <alignment horizontal="left" vertical="top" wrapText="1"/>
    </xf>
    <xf numFmtId="49" fontId="17" fillId="0" borderId="6" xfId="0" applyNumberFormat="1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0" fontId="2" fillId="0" borderId="0" xfId="1" applyFont="1" applyAlignment="1">
      <alignment vertical="center"/>
    </xf>
    <xf numFmtId="164" fontId="4" fillId="0" borderId="25" xfId="0" applyNumberFormat="1" applyFont="1" applyBorder="1"/>
    <xf numFmtId="164" fontId="3" fillId="0" borderId="23" xfId="0" applyNumberFormat="1" applyFont="1" applyBorder="1" applyAlignment="1">
      <alignment horizontal="center" vertical="center"/>
    </xf>
    <xf numFmtId="164" fontId="4" fillId="0" borderId="23" xfId="0" applyNumberFormat="1" applyFont="1" applyBorder="1"/>
    <xf numFmtId="164" fontId="4" fillId="0" borderId="24" xfId="0" applyNumberFormat="1" applyFont="1" applyBorder="1"/>
    <xf numFmtId="10" fontId="4" fillId="0" borderId="14" xfId="0" applyNumberFormat="1" applyFont="1" applyBorder="1"/>
    <xf numFmtId="10" fontId="3" fillId="0" borderId="3" xfId="0" applyNumberFormat="1" applyFont="1" applyBorder="1" applyAlignment="1">
      <alignment horizontal="center" vertical="center"/>
    </xf>
    <xf numFmtId="10" fontId="4" fillId="0" borderId="13" xfId="0" applyNumberFormat="1" applyFont="1" applyBorder="1"/>
    <xf numFmtId="49" fontId="4" fillId="0" borderId="23" xfId="0" applyNumberFormat="1" applyFont="1" applyBorder="1" applyAlignment="1">
      <alignment horizontal="left"/>
    </xf>
    <xf numFmtId="164" fontId="4" fillId="0" borderId="22" xfId="0" applyNumberFormat="1" applyFont="1" applyBorder="1"/>
    <xf numFmtId="49" fontId="3" fillId="0" borderId="23" xfId="0" applyNumberFormat="1" applyFont="1" applyBorder="1" applyAlignment="1">
      <alignment horizontal="left" vertical="center"/>
    </xf>
    <xf numFmtId="49" fontId="4" fillId="0" borderId="23" xfId="0" applyNumberFormat="1" applyFont="1" applyBorder="1" applyAlignment="1">
      <alignment horizontal="left" wrapText="1"/>
    </xf>
    <xf numFmtId="49" fontId="4" fillId="0" borderId="2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wrapText="1"/>
    </xf>
    <xf numFmtId="164" fontId="2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right"/>
    </xf>
    <xf numFmtId="164" fontId="6" fillId="2" borderId="0" xfId="0" applyNumberFormat="1" applyFont="1" applyFill="1" applyAlignment="1">
      <alignment horizontal="right"/>
    </xf>
    <xf numFmtId="0" fontId="3" fillId="0" borderId="14" xfId="0" applyFont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3" fillId="0" borderId="9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top" wrapText="1"/>
    </xf>
    <xf numFmtId="167" fontId="3" fillId="0" borderId="0" xfId="2" applyNumberFormat="1" applyFont="1" applyAlignment="1">
      <alignment horizontal="right" vertical="center"/>
    </xf>
    <xf numFmtId="167" fontId="3" fillId="0" borderId="11" xfId="2" applyNumberFormat="1" applyFont="1" applyBorder="1" applyAlignment="1">
      <alignment horizontal="right" vertical="center"/>
    </xf>
    <xf numFmtId="0" fontId="4" fillId="0" borderId="13" xfId="0" applyFont="1" applyBorder="1"/>
    <xf numFmtId="164" fontId="4" fillId="2" borderId="0" xfId="0" applyNumberFormat="1" applyFont="1" applyFill="1" applyBorder="1"/>
    <xf numFmtId="0" fontId="4" fillId="0" borderId="0" xfId="0" applyFont="1" applyBorder="1"/>
  </cellXfs>
  <cellStyles count="4">
    <cellStyle name="Standard" xfId="0" builtinId="0"/>
    <cellStyle name="Standard 2" xfId="1" xr:uid="{00000000-0005-0000-0000-000001000000}"/>
    <cellStyle name="Währung" xfId="2" builtinId="4"/>
    <cellStyle name="Währung 2" xfId="3" xr:uid="{FA86FF64-995D-4E92-A44A-DF2DDA78AC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158115</xdr:colOff>
      <xdr:row>0</xdr:row>
      <xdr:rowOff>60960</xdr:rowOff>
    </xdr:from>
    <xdr:to>
      <xdr:col>2</xdr:col>
      <xdr:colOff>512670</xdr:colOff>
      <xdr:row>2</xdr:row>
      <xdr:rowOff>15240</xdr:rowOff>
    </xdr:to>
    <xdr:pic>
      <xdr:nvPicPr>
        <xdr:cNvPr id="3" name="Grafik 2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" y="60960"/>
          <a:ext cx="1775685" cy="56388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1</xdr:col>
      <xdr:colOff>1348965</xdr:colOff>
      <xdr:row>2</xdr:row>
      <xdr:rowOff>53340</xdr:rowOff>
    </xdr:to>
    <xdr:pic>
      <xdr:nvPicPr>
        <xdr:cNvPr id="6" name="Grafik 5" descr="Log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1781400" cy="561975"/>
        </a:xfrm>
        <a:prstGeom prst="rect">
          <a:avLst/>
        </a:prstGeom>
        <a:noFill/>
      </xdr:spPr>
    </xdr:pic>
    <xdr:clientData/>
  </xdr:twoCellAnchor>
  <xdr:oneCellAnchor>
    <xdr:from>
      <xdr:col>1</xdr:col>
      <xdr:colOff>2360529</xdr:colOff>
      <xdr:row>44</xdr:row>
      <xdr:rowOff>99392</xdr:rowOff>
    </xdr:from>
    <xdr:ext cx="184731" cy="937629"/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893929" y="16615742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0" cap="none" spc="0">
            <a:ln w="0"/>
            <a:solidFill>
              <a:srgbClr val="FF0000"/>
            </a:solidFill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1</xdr:col>
      <xdr:colOff>1348965</xdr:colOff>
      <xdr:row>2</xdr:row>
      <xdr:rowOff>53340</xdr:rowOff>
    </xdr:to>
    <xdr:pic>
      <xdr:nvPicPr>
        <xdr:cNvPr id="4" name="Grafik 3" descr="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1781400" cy="55245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2360529</xdr:colOff>
      <xdr:row>24</xdr:row>
      <xdr:rowOff>99392</xdr:rowOff>
    </xdr:from>
    <xdr:ext cx="184731" cy="937629"/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2893929" y="17328212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0" cap="none" spc="0">
            <a:ln w="0"/>
            <a:solidFill>
              <a:srgbClr val="FF0000"/>
            </a:solidFill>
            <a:effectLst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1</xdr:col>
      <xdr:colOff>1352775</xdr:colOff>
      <xdr:row>2</xdr:row>
      <xdr:rowOff>57150</xdr:rowOff>
    </xdr:to>
    <xdr:pic>
      <xdr:nvPicPr>
        <xdr:cNvPr id="4" name="Grafik 3" descr="Log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1781400" cy="55245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2307934</xdr:colOff>
      <xdr:row>26</xdr:row>
      <xdr:rowOff>121735</xdr:rowOff>
    </xdr:from>
    <xdr:ext cx="184730" cy="937629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2841334" y="1205656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0" cap="none" spc="0">
            <a:ln w="0"/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</xdr:col>
      <xdr:colOff>2360529</xdr:colOff>
      <xdr:row>26</xdr:row>
      <xdr:rowOff>99392</xdr:rowOff>
    </xdr:from>
    <xdr:ext cx="184731" cy="937629"/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2893929" y="17328212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0" cap="none" spc="0">
            <a:ln w="0"/>
            <a:solidFill>
              <a:srgbClr val="FF0000"/>
            </a:solidFill>
            <a:effectLst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1</xdr:col>
      <xdr:colOff>1352775</xdr:colOff>
      <xdr:row>2</xdr:row>
      <xdr:rowOff>55917</xdr:rowOff>
    </xdr:to>
    <xdr:pic>
      <xdr:nvPicPr>
        <xdr:cNvPr id="5" name="Grafik 4" descr="Log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1781400" cy="561975"/>
        </a:xfrm>
        <a:prstGeom prst="rect">
          <a:avLst/>
        </a:prstGeom>
        <a:noFill/>
      </xdr:spPr>
    </xdr:pic>
    <xdr:clientData/>
  </xdr:twoCellAnchor>
  <xdr:oneCellAnchor>
    <xdr:from>
      <xdr:col>1</xdr:col>
      <xdr:colOff>1606815</xdr:colOff>
      <xdr:row>37</xdr:row>
      <xdr:rowOff>99392</xdr:rowOff>
    </xdr:from>
    <xdr:ext cx="184730" cy="937629"/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2144697" y="868309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0" cap="none" spc="0">
            <a:ln w="0"/>
            <a:solidFill>
              <a:srgbClr val="FF0000"/>
            </a:solidFill>
            <a:effectLst/>
          </a:endParaRPr>
        </a:p>
      </xdr:txBody>
    </xdr:sp>
    <xdr:clientData/>
  </xdr:oneCellAnchor>
  <xdr:twoCellAnchor editAs="oneCell">
    <xdr:from>
      <xdr:col>0</xdr:col>
      <xdr:colOff>95250</xdr:colOff>
      <xdr:row>0</xdr:row>
      <xdr:rowOff>95250</xdr:rowOff>
    </xdr:from>
    <xdr:to>
      <xdr:col>1</xdr:col>
      <xdr:colOff>1352775</xdr:colOff>
      <xdr:row>2</xdr:row>
      <xdr:rowOff>55917</xdr:rowOff>
    </xdr:to>
    <xdr:pic>
      <xdr:nvPicPr>
        <xdr:cNvPr id="11" name="Grafik 10" descr="Logo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1781400" cy="561975"/>
        </a:xfrm>
        <a:prstGeom prst="rect">
          <a:avLst/>
        </a:prstGeom>
        <a:noFill/>
      </xdr:spPr>
    </xdr:pic>
    <xdr:clientData/>
  </xdr:twoCellAnchor>
  <xdr:oneCellAnchor>
    <xdr:from>
      <xdr:col>1</xdr:col>
      <xdr:colOff>1606815</xdr:colOff>
      <xdr:row>27</xdr:row>
      <xdr:rowOff>99392</xdr:rowOff>
    </xdr:from>
    <xdr:ext cx="184730" cy="937629"/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2140215" y="9433892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0" cap="none" spc="0">
            <a:ln w="0"/>
            <a:solidFill>
              <a:srgbClr val="FF0000"/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tabSelected="1" workbookViewId="0">
      <selection activeCell="I18" sqref="I18"/>
    </sheetView>
  </sheetViews>
  <sheetFormatPr baseColWidth="10" defaultColWidth="11" defaultRowHeight="15" x14ac:dyDescent="0.2"/>
  <cols>
    <col min="1" max="2" width="9.25" style="56" customWidth="1"/>
    <col min="3" max="3" width="39.375" style="56" customWidth="1"/>
    <col min="4" max="4" width="27.5" style="56" customWidth="1"/>
    <col min="5" max="16384" width="11" style="56"/>
  </cols>
  <sheetData>
    <row r="1" spans="1:9" ht="18" x14ac:dyDescent="0.25">
      <c r="A1" s="151"/>
      <c r="B1" s="151"/>
      <c r="C1" s="151"/>
      <c r="D1" s="151"/>
      <c r="E1" s="151"/>
      <c r="F1" s="151"/>
      <c r="G1" s="151"/>
      <c r="H1" s="151"/>
      <c r="I1" s="151"/>
    </row>
    <row r="2" spans="1:9" ht="30" x14ac:dyDescent="0.25">
      <c r="A2" s="7"/>
      <c r="B2" s="55"/>
      <c r="F2" s="10"/>
      <c r="G2" s="10"/>
      <c r="H2" s="122"/>
      <c r="I2"/>
    </row>
    <row r="3" spans="1:9" ht="18" x14ac:dyDescent="0.25">
      <c r="A3" s="7"/>
      <c r="B3" s="8"/>
      <c r="C3" s="9"/>
      <c r="D3" s="121" t="s">
        <v>0</v>
      </c>
      <c r="E3" s="119"/>
      <c r="F3" s="10"/>
      <c r="G3" s="10"/>
      <c r="H3" s="9"/>
      <c r="I3"/>
    </row>
    <row r="4" spans="1:9" ht="23.25" customHeight="1" x14ac:dyDescent="0.2">
      <c r="A4" s="7"/>
      <c r="B4" s="8"/>
      <c r="C4" s="9"/>
      <c r="D4" s="9"/>
      <c r="E4" s="10"/>
      <c r="F4" s="10"/>
      <c r="G4" s="10"/>
      <c r="H4" s="9"/>
      <c r="I4"/>
    </row>
    <row r="5" spans="1:9" ht="18" x14ac:dyDescent="0.25">
      <c r="B5" s="34" t="s">
        <v>1</v>
      </c>
      <c r="D5" s="135" t="s">
        <v>64</v>
      </c>
      <c r="E5" s="10"/>
      <c r="F5" s="10"/>
      <c r="G5" s="10"/>
      <c r="H5" s="9"/>
      <c r="I5"/>
    </row>
    <row r="8" spans="1:9" ht="33" customHeight="1" x14ac:dyDescent="0.25">
      <c r="B8" s="62"/>
      <c r="C8" s="63" t="s">
        <v>2</v>
      </c>
      <c r="D8" s="64" t="s">
        <v>3</v>
      </c>
    </row>
    <row r="9" spans="1:9" ht="33" customHeight="1" x14ac:dyDescent="0.2">
      <c r="B9" s="58" t="s">
        <v>4</v>
      </c>
      <c r="C9" s="59" t="s">
        <v>5</v>
      </c>
      <c r="D9" s="159">
        <f>'A - Produkte'!H47</f>
        <v>0</v>
      </c>
    </row>
    <row r="10" spans="1:9" ht="33" customHeight="1" x14ac:dyDescent="0.2">
      <c r="B10" s="58" t="s">
        <v>6</v>
      </c>
      <c r="C10" s="59" t="s">
        <v>7</v>
      </c>
      <c r="D10" s="159">
        <f>'B - Service und Supportleistung'!H27</f>
        <v>0</v>
      </c>
    </row>
    <row r="11" spans="1:9" ht="33" customHeight="1" x14ac:dyDescent="0.2">
      <c r="B11" s="58" t="s">
        <v>8</v>
      </c>
      <c r="C11" s="59" t="s">
        <v>9</v>
      </c>
      <c r="D11" s="159">
        <f>'C - Subscription'!H29</f>
        <v>0</v>
      </c>
    </row>
    <row r="12" spans="1:9" ht="33.6" customHeight="1" x14ac:dyDescent="0.2">
      <c r="B12" s="60" t="s">
        <v>10</v>
      </c>
      <c r="C12" s="61" t="s">
        <v>11</v>
      </c>
      <c r="D12" s="160">
        <f>'D - Werk- und Dienstleistungen'!H40</f>
        <v>0</v>
      </c>
    </row>
    <row r="13" spans="1:9" ht="9" customHeight="1" x14ac:dyDescent="0.2">
      <c r="B13" s="59"/>
      <c r="C13" s="59"/>
      <c r="D13" s="159"/>
    </row>
    <row r="14" spans="1:9" ht="33" customHeight="1" x14ac:dyDescent="0.2">
      <c r="B14" s="59"/>
      <c r="C14" s="137" t="s">
        <v>65</v>
      </c>
      <c r="D14" s="159">
        <f>SUM(D9:D13)</f>
        <v>0</v>
      </c>
    </row>
    <row r="15" spans="1:9" ht="18" x14ac:dyDescent="0.25">
      <c r="B15" s="57"/>
      <c r="C15" s="57"/>
      <c r="D15" s="57"/>
    </row>
    <row r="16" spans="1:9" ht="18" x14ac:dyDescent="0.25">
      <c r="B16" s="57"/>
      <c r="C16" s="57"/>
      <c r="D16" s="57"/>
    </row>
    <row r="17" spans="2:4" ht="18" x14ac:dyDescent="0.25">
      <c r="B17" s="57"/>
      <c r="C17" s="57"/>
      <c r="D17" s="57"/>
    </row>
    <row r="18" spans="2:4" ht="18" x14ac:dyDescent="0.25">
      <c r="B18" s="57"/>
      <c r="C18" s="57"/>
      <c r="D18" s="57"/>
    </row>
    <row r="19" spans="2:4" ht="18" x14ac:dyDescent="0.25">
      <c r="B19" s="57"/>
      <c r="C19" s="57"/>
      <c r="D19" s="57"/>
    </row>
    <row r="20" spans="2:4" ht="18" x14ac:dyDescent="0.25">
      <c r="B20" s="57"/>
      <c r="C20" s="57"/>
      <c r="D20" s="57"/>
    </row>
    <row r="22" spans="2:4" ht="18" x14ac:dyDescent="0.2">
      <c r="C22" s="59"/>
    </row>
  </sheetData>
  <mergeCells count="1">
    <mergeCell ref="A1:I1"/>
  </mergeCells>
  <pageMargins left="0.70866141732283472" right="0.70866141732283472" top="0.78740157480314965" bottom="0.78740157480314965" header="0.31496062992125984" footer="0.31496062992125984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97"/>
  <sheetViews>
    <sheetView view="pageBreakPreview" zoomScaleNormal="100" zoomScaleSheetLayoutView="100" workbookViewId="0">
      <selection activeCell="C38" sqref="C38"/>
    </sheetView>
  </sheetViews>
  <sheetFormatPr baseColWidth="10" defaultColWidth="11" defaultRowHeight="14.25" x14ac:dyDescent="0.2"/>
  <cols>
    <col min="1" max="1" width="7" customWidth="1"/>
    <col min="2" max="2" width="55" style="3" customWidth="1"/>
    <col min="3" max="3" width="29.625" style="1" customWidth="1"/>
    <col min="4" max="4" width="1.625" style="1" customWidth="1"/>
    <col min="5" max="5" width="20.25" style="2" customWidth="1"/>
    <col min="6" max="7" width="1.625" style="2" customWidth="1"/>
    <col min="8" max="8" width="29.625" style="1" customWidth="1"/>
    <col min="9" max="9" width="1.625" customWidth="1"/>
    <col min="10" max="10" width="14.375" bestFit="1" customWidth="1"/>
  </cols>
  <sheetData>
    <row r="1" spans="1:10" ht="18" x14ac:dyDescent="0.25">
      <c r="A1" s="151"/>
      <c r="B1" s="151"/>
      <c r="C1" s="151"/>
      <c r="D1" s="151"/>
      <c r="E1" s="151"/>
      <c r="F1" s="151"/>
      <c r="G1" s="151"/>
      <c r="H1" s="151"/>
      <c r="I1" s="151"/>
    </row>
    <row r="2" spans="1:10" ht="30" customHeight="1" x14ac:dyDescent="0.25">
      <c r="A2" s="7"/>
      <c r="B2" s="55"/>
      <c r="C2" s="121" t="s">
        <v>0</v>
      </c>
      <c r="D2" s="118"/>
      <c r="E2" s="119"/>
      <c r="F2" s="119"/>
      <c r="G2" s="119"/>
      <c r="H2" s="120"/>
    </row>
    <row r="3" spans="1:10" x14ac:dyDescent="0.2">
      <c r="A3" s="7"/>
      <c r="B3" s="8"/>
      <c r="C3" s="9"/>
      <c r="D3" s="9"/>
      <c r="E3" s="10"/>
      <c r="F3" s="10"/>
      <c r="G3" s="10"/>
      <c r="H3" s="9"/>
    </row>
    <row r="4" spans="1:10" ht="18" x14ac:dyDescent="0.25">
      <c r="A4" s="34" t="s">
        <v>12</v>
      </c>
      <c r="B4" s="8"/>
      <c r="C4" s="135" t="s">
        <v>64</v>
      </c>
      <c r="D4" s="9"/>
      <c r="E4" s="10"/>
      <c r="F4" s="10"/>
      <c r="G4" s="10"/>
      <c r="H4" s="9"/>
    </row>
    <row r="5" spans="1:10" x14ac:dyDescent="0.2">
      <c r="B5" s="8"/>
      <c r="C5" s="9"/>
      <c r="D5" s="9"/>
      <c r="E5" s="10"/>
      <c r="F5" s="10"/>
      <c r="G5" s="10"/>
      <c r="H5" s="9"/>
    </row>
    <row r="6" spans="1:10" s="30" customFormat="1" ht="51" customHeight="1" thickBot="1" x14ac:dyDescent="0.25">
      <c r="A6" s="25" t="s">
        <v>13</v>
      </c>
      <c r="B6" s="49" t="s">
        <v>14</v>
      </c>
      <c r="C6" s="115" t="s">
        <v>15</v>
      </c>
      <c r="D6" s="29"/>
      <c r="E6" s="117" t="s">
        <v>16</v>
      </c>
      <c r="F6" s="27"/>
      <c r="G6" s="28"/>
      <c r="H6" s="116" t="s">
        <v>17</v>
      </c>
      <c r="I6" s="92"/>
    </row>
    <row r="7" spans="1:10" s="4" customFormat="1" ht="18" x14ac:dyDescent="0.25">
      <c r="A7" s="157">
        <v>1</v>
      </c>
      <c r="B7" s="67"/>
      <c r="C7" s="67"/>
      <c r="D7" s="15"/>
      <c r="E7" s="33"/>
      <c r="F7" s="14"/>
      <c r="G7" s="33"/>
      <c r="H7" s="15"/>
    </row>
    <row r="8" spans="1:10" s="5" customFormat="1" ht="30" customHeight="1" x14ac:dyDescent="0.2">
      <c r="A8" s="155"/>
      <c r="B8" s="66" t="s">
        <v>18</v>
      </c>
      <c r="C8" s="78">
        <v>400000</v>
      </c>
      <c r="D8" s="73"/>
      <c r="E8" s="74"/>
      <c r="F8" s="75"/>
      <c r="G8" s="76"/>
      <c r="H8" s="77"/>
      <c r="J8" s="130"/>
    </row>
    <row r="9" spans="1:10" s="6" customFormat="1" ht="24.95" customHeight="1" x14ac:dyDescent="0.2">
      <c r="A9" s="155"/>
      <c r="B9" s="67" t="s">
        <v>19</v>
      </c>
      <c r="C9" s="68"/>
      <c r="D9" s="72"/>
      <c r="E9" s="86"/>
      <c r="F9" s="87"/>
      <c r="G9" s="86"/>
      <c r="H9" s="72"/>
    </row>
    <row r="10" spans="1:10" s="6" customFormat="1" ht="13.5" customHeight="1" x14ac:dyDescent="0.2">
      <c r="A10" s="155"/>
      <c r="B10" s="67" t="s">
        <v>20</v>
      </c>
      <c r="C10" s="68"/>
      <c r="D10" s="72"/>
      <c r="E10" s="86"/>
      <c r="F10" s="87"/>
      <c r="G10" s="86"/>
      <c r="H10" s="72"/>
    </row>
    <row r="11" spans="1:10" s="6" customFormat="1" ht="13.5" customHeight="1" x14ac:dyDescent="0.2">
      <c r="A11" s="155"/>
      <c r="B11" s="67" t="s">
        <v>70</v>
      </c>
      <c r="C11" s="68"/>
      <c r="D11" s="72"/>
      <c r="E11" s="86"/>
      <c r="F11" s="87"/>
      <c r="G11" s="86"/>
      <c r="H11" s="72"/>
    </row>
    <row r="12" spans="1:10" s="6" customFormat="1" ht="13.5" customHeight="1" x14ac:dyDescent="0.2">
      <c r="A12" s="155"/>
      <c r="B12" s="67" t="s">
        <v>21</v>
      </c>
      <c r="C12" s="68"/>
      <c r="D12" s="72"/>
      <c r="E12" s="86"/>
      <c r="F12" s="87"/>
      <c r="G12" s="86"/>
      <c r="H12" s="72"/>
    </row>
    <row r="13" spans="1:10" s="6" customFormat="1" ht="15" x14ac:dyDescent="0.2">
      <c r="A13" s="156"/>
      <c r="B13" s="69"/>
      <c r="C13" s="70"/>
      <c r="D13" s="89"/>
      <c r="E13" s="90"/>
      <c r="F13" s="91"/>
      <c r="G13" s="90"/>
      <c r="H13" s="89"/>
      <c r="I13" s="93"/>
    </row>
    <row r="14" spans="1:10" s="6" customFormat="1" ht="15" x14ac:dyDescent="0.2">
      <c r="A14" s="154">
        <v>2</v>
      </c>
      <c r="B14" s="67"/>
      <c r="C14" s="68"/>
      <c r="D14" s="72"/>
      <c r="E14" s="86"/>
      <c r="F14" s="87"/>
      <c r="G14" s="86"/>
      <c r="H14" s="72"/>
    </row>
    <row r="15" spans="1:10" s="5" customFormat="1" ht="30" customHeight="1" x14ac:dyDescent="0.2">
      <c r="A15" s="155"/>
      <c r="B15" s="66" t="s">
        <v>22</v>
      </c>
      <c r="C15" s="78">
        <v>750000</v>
      </c>
      <c r="D15" s="73"/>
      <c r="E15" s="74"/>
      <c r="F15" s="75"/>
      <c r="G15" s="76"/>
      <c r="H15" s="77"/>
    </row>
    <row r="16" spans="1:10" s="5" customFormat="1" ht="9.9499999999999993" customHeight="1" x14ac:dyDescent="0.2">
      <c r="A16" s="155"/>
      <c r="B16" s="66"/>
      <c r="C16" s="65"/>
      <c r="D16" s="73"/>
      <c r="E16" s="76"/>
      <c r="F16" s="75"/>
      <c r="G16" s="76"/>
      <c r="H16" s="73"/>
    </row>
    <row r="17" spans="1:13" s="6" customFormat="1" ht="13.5" customHeight="1" x14ac:dyDescent="0.2">
      <c r="A17" s="155"/>
      <c r="B17" s="67" t="s">
        <v>23</v>
      </c>
      <c r="C17" s="68"/>
      <c r="D17" s="72"/>
      <c r="E17" s="86"/>
      <c r="F17" s="87"/>
      <c r="G17" s="86"/>
      <c r="H17" s="72"/>
    </row>
    <row r="18" spans="1:13" s="6" customFormat="1" ht="15.75" x14ac:dyDescent="0.25">
      <c r="A18" s="155"/>
      <c r="B18" s="67" t="s">
        <v>24</v>
      </c>
      <c r="C18" s="68"/>
      <c r="D18" s="72"/>
      <c r="E18" s="86"/>
      <c r="F18" s="87"/>
      <c r="G18" s="86"/>
      <c r="H18" s="72"/>
      <c r="M18" s="129"/>
    </row>
    <row r="19" spans="1:13" s="6" customFormat="1" ht="15" x14ac:dyDescent="0.2">
      <c r="A19" s="155"/>
      <c r="B19" s="67" t="s">
        <v>25</v>
      </c>
      <c r="C19" s="68"/>
      <c r="D19" s="72"/>
      <c r="E19" s="86"/>
      <c r="F19" s="87"/>
      <c r="G19" s="86"/>
      <c r="H19" s="72"/>
    </row>
    <row r="20" spans="1:13" s="6" customFormat="1" ht="15" x14ac:dyDescent="0.2">
      <c r="A20" s="155"/>
      <c r="B20" s="67" t="s">
        <v>21</v>
      </c>
      <c r="C20" s="68"/>
      <c r="D20" s="72"/>
      <c r="E20" s="86"/>
      <c r="F20" s="87"/>
      <c r="G20" s="86"/>
      <c r="H20" s="72"/>
    </row>
    <row r="21" spans="1:13" s="6" customFormat="1" ht="15" x14ac:dyDescent="0.2">
      <c r="A21" s="155"/>
      <c r="B21" s="67" t="s">
        <v>26</v>
      </c>
      <c r="C21" s="68"/>
      <c r="D21" s="72"/>
      <c r="E21" s="86"/>
      <c r="F21" s="87"/>
      <c r="G21" s="86"/>
      <c r="H21" s="72"/>
    </row>
    <row r="22" spans="1:13" s="6" customFormat="1" ht="15" x14ac:dyDescent="0.2">
      <c r="A22" s="156"/>
      <c r="B22" s="69"/>
      <c r="C22" s="70"/>
      <c r="D22" s="89"/>
      <c r="E22" s="90"/>
      <c r="F22" s="91"/>
      <c r="G22" s="90"/>
      <c r="H22" s="89"/>
      <c r="I22" s="93"/>
    </row>
    <row r="23" spans="1:13" s="6" customFormat="1" ht="15" x14ac:dyDescent="0.2">
      <c r="A23" s="154">
        <v>3</v>
      </c>
      <c r="B23" s="67"/>
      <c r="C23" s="68"/>
      <c r="D23" s="72"/>
      <c r="E23" s="86"/>
      <c r="F23" s="87"/>
      <c r="G23" s="86"/>
      <c r="H23" s="72"/>
    </row>
    <row r="24" spans="1:13" s="5" customFormat="1" ht="30" customHeight="1" x14ac:dyDescent="0.2">
      <c r="A24" s="155"/>
      <c r="B24" s="66" t="s">
        <v>27</v>
      </c>
      <c r="C24" s="78">
        <v>100000</v>
      </c>
      <c r="D24" s="73"/>
      <c r="E24" s="74"/>
      <c r="F24" s="75"/>
      <c r="G24" s="76"/>
      <c r="H24" s="77"/>
      <c r="J24" s="130"/>
    </row>
    <row r="25" spans="1:13" s="5" customFormat="1" ht="9.9499999999999993" customHeight="1" x14ac:dyDescent="0.2">
      <c r="A25" s="155"/>
      <c r="B25" s="66"/>
      <c r="C25" s="65"/>
      <c r="D25" s="73"/>
      <c r="E25" s="76"/>
      <c r="F25" s="75"/>
      <c r="G25" s="76"/>
      <c r="H25" s="73"/>
    </row>
    <row r="26" spans="1:13" s="6" customFormat="1" ht="13.5" customHeight="1" x14ac:dyDescent="0.2">
      <c r="A26" s="155"/>
      <c r="B26" s="67" t="s">
        <v>28</v>
      </c>
      <c r="C26" s="68"/>
      <c r="D26" s="72"/>
      <c r="E26" s="86"/>
      <c r="F26" s="87"/>
      <c r="G26" s="86"/>
      <c r="H26" s="72"/>
    </row>
    <row r="27" spans="1:13" s="6" customFormat="1" ht="15" x14ac:dyDescent="0.2">
      <c r="A27" s="155"/>
      <c r="B27" s="67" t="s">
        <v>29</v>
      </c>
      <c r="C27" s="68"/>
      <c r="D27" s="72"/>
      <c r="E27" s="86"/>
      <c r="F27" s="87"/>
      <c r="G27" s="86"/>
      <c r="H27" s="72"/>
    </row>
    <row r="28" spans="1:13" s="6" customFormat="1" ht="15" x14ac:dyDescent="0.2">
      <c r="A28" s="155"/>
      <c r="B28" s="67" t="s">
        <v>30</v>
      </c>
      <c r="C28" s="68"/>
      <c r="D28" s="72"/>
      <c r="E28" s="86"/>
      <c r="F28" s="87"/>
      <c r="G28" s="86"/>
      <c r="H28" s="72"/>
    </row>
    <row r="29" spans="1:13" s="6" customFormat="1" ht="15" x14ac:dyDescent="0.2">
      <c r="A29" s="155"/>
      <c r="B29" s="67" t="s">
        <v>31</v>
      </c>
      <c r="C29" s="68"/>
      <c r="D29" s="72"/>
      <c r="E29" s="86"/>
      <c r="F29" s="87"/>
      <c r="G29" s="86"/>
      <c r="H29" s="72"/>
    </row>
    <row r="30" spans="1:13" s="6" customFormat="1" ht="15" x14ac:dyDescent="0.2">
      <c r="A30" s="156"/>
      <c r="B30" s="69"/>
      <c r="C30" s="70"/>
      <c r="D30" s="89"/>
      <c r="E30" s="90"/>
      <c r="F30" s="91"/>
      <c r="G30" s="90"/>
      <c r="H30" s="89"/>
      <c r="I30" s="93"/>
    </row>
    <row r="31" spans="1:13" s="6" customFormat="1" ht="15" x14ac:dyDescent="0.2">
      <c r="A31" s="154">
        <v>4</v>
      </c>
      <c r="B31" s="145"/>
      <c r="C31" s="146"/>
      <c r="D31" s="138"/>
      <c r="E31" s="144"/>
      <c r="F31" s="142"/>
      <c r="G31" s="86"/>
    </row>
    <row r="32" spans="1:13" s="6" customFormat="1" ht="30" customHeight="1" x14ac:dyDescent="0.2">
      <c r="A32" s="155"/>
      <c r="B32" s="147" t="s">
        <v>66</v>
      </c>
      <c r="C32" s="78">
        <v>30000</v>
      </c>
      <c r="D32" s="139"/>
      <c r="E32" s="74"/>
      <c r="F32" s="143"/>
      <c r="G32" s="76"/>
      <c r="H32" s="77"/>
    </row>
    <row r="33" spans="1:10" s="6" customFormat="1" ht="18" x14ac:dyDescent="0.2">
      <c r="A33" s="155"/>
      <c r="B33" s="147"/>
      <c r="C33" s="65"/>
      <c r="D33" s="139"/>
      <c r="E33" s="76"/>
      <c r="F33" s="143"/>
      <c r="G33" s="76"/>
      <c r="H33" s="5"/>
    </row>
    <row r="34" spans="1:10" s="6" customFormat="1" ht="15" x14ac:dyDescent="0.2">
      <c r="A34" s="155"/>
      <c r="B34" s="145" t="s">
        <v>67</v>
      </c>
      <c r="C34" s="68"/>
      <c r="D34" s="140"/>
      <c r="E34" s="86"/>
      <c r="F34" s="87"/>
      <c r="G34" s="86"/>
    </row>
    <row r="35" spans="1:10" s="6" customFormat="1" ht="15" x14ac:dyDescent="0.2">
      <c r="A35" s="155"/>
      <c r="B35" s="148" t="s">
        <v>68</v>
      </c>
      <c r="C35" s="68"/>
      <c r="D35" s="140"/>
      <c r="E35" s="86"/>
      <c r="F35" s="87"/>
      <c r="G35" s="86"/>
    </row>
    <row r="36" spans="1:10" s="6" customFormat="1" ht="15" x14ac:dyDescent="0.2">
      <c r="A36" s="155"/>
      <c r="B36" s="148" t="s">
        <v>28</v>
      </c>
      <c r="C36" s="68"/>
      <c r="D36" s="140"/>
      <c r="E36" s="86"/>
      <c r="F36" s="87"/>
    </row>
    <row r="37" spans="1:10" s="6" customFormat="1" ht="15" x14ac:dyDescent="0.2">
      <c r="A37" s="156"/>
      <c r="B37" s="149"/>
      <c r="C37" s="70"/>
      <c r="D37" s="141"/>
      <c r="E37" s="90"/>
      <c r="F37" s="91"/>
      <c r="G37" s="93"/>
    </row>
    <row r="38" spans="1:10" s="6" customFormat="1" ht="15" x14ac:dyDescent="0.2">
      <c r="A38" s="21"/>
      <c r="B38" s="82"/>
      <c r="C38" s="81"/>
      <c r="D38" s="81"/>
      <c r="E38" s="81"/>
      <c r="F38" s="81"/>
      <c r="G38" s="81"/>
      <c r="H38" s="46"/>
      <c r="I38" s="161"/>
    </row>
    <row r="39" spans="1:10" s="6" customFormat="1" ht="15.75" x14ac:dyDescent="0.25">
      <c r="A39" s="21"/>
      <c r="B39" s="23"/>
      <c r="C39" s="79"/>
      <c r="D39" s="19"/>
      <c r="E39" s="19"/>
      <c r="F39" s="16"/>
      <c r="G39" s="16"/>
      <c r="H39" s="162"/>
      <c r="I39" s="163"/>
    </row>
    <row r="40" spans="1:10" s="6" customFormat="1" ht="15" x14ac:dyDescent="0.2">
      <c r="A40" s="21"/>
      <c r="C40" s="19"/>
      <c r="D40" s="17"/>
      <c r="E40" s="17"/>
      <c r="F40" s="17"/>
      <c r="G40" s="17"/>
      <c r="H40" s="162"/>
      <c r="I40" s="93"/>
    </row>
    <row r="41" spans="1:10" s="6" customFormat="1" ht="30" customHeight="1" x14ac:dyDescent="0.3">
      <c r="A41" s="21"/>
      <c r="B41" s="152" t="s">
        <v>32</v>
      </c>
      <c r="C41" s="152"/>
      <c r="D41" s="152"/>
      <c r="E41" s="152"/>
      <c r="F41" s="37"/>
      <c r="G41" s="16"/>
      <c r="H41" s="40">
        <f>H8+H15+H24+H32</f>
        <v>0</v>
      </c>
      <c r="I41" s="94"/>
      <c r="J41" s="48"/>
    </row>
    <row r="42" spans="1:10" s="6" customFormat="1" ht="9.9499999999999993" customHeight="1" x14ac:dyDescent="0.3">
      <c r="A42" s="21"/>
      <c r="B42" s="37"/>
      <c r="C42" s="37"/>
      <c r="D42" s="37"/>
      <c r="E42" s="37"/>
      <c r="F42" s="37"/>
      <c r="G42" s="16"/>
      <c r="H42" s="38"/>
      <c r="I42" s="94"/>
      <c r="J42" s="24"/>
    </row>
    <row r="43" spans="1:10" s="6" customFormat="1" ht="12.95" customHeight="1" x14ac:dyDescent="0.3">
      <c r="A43" s="21"/>
      <c r="B43" s="37"/>
      <c r="C43" s="37"/>
      <c r="D43" s="37"/>
      <c r="E43" s="37"/>
      <c r="F43" s="37"/>
      <c r="G43" s="16"/>
      <c r="H43" s="41"/>
      <c r="I43" s="94"/>
      <c r="J43" s="24"/>
    </row>
    <row r="44" spans="1:10" s="6" customFormat="1" ht="30" customHeight="1" x14ac:dyDescent="0.3">
      <c r="A44" s="21"/>
      <c r="B44" s="22"/>
      <c r="C44" s="152" t="s">
        <v>33</v>
      </c>
      <c r="D44" s="152"/>
      <c r="E44" s="152"/>
      <c r="F44" s="37"/>
      <c r="G44" s="16"/>
      <c r="H44" s="40">
        <f>H41*0.19</f>
        <v>0</v>
      </c>
      <c r="I44" s="94"/>
      <c r="J44" s="24"/>
    </row>
    <row r="45" spans="1:10" s="6" customFormat="1" ht="9.9499999999999993" customHeight="1" x14ac:dyDescent="0.3">
      <c r="A45" s="21"/>
      <c r="B45" s="22"/>
      <c r="C45" s="37"/>
      <c r="D45" s="37"/>
      <c r="E45" s="37"/>
      <c r="F45" s="37"/>
      <c r="G45" s="16"/>
      <c r="H45" s="38"/>
      <c r="I45" s="94"/>
      <c r="J45" s="24"/>
    </row>
    <row r="46" spans="1:10" x14ac:dyDescent="0.2">
      <c r="A46" s="7"/>
      <c r="B46" s="7"/>
      <c r="C46" s="7"/>
      <c r="D46" s="7"/>
      <c r="E46" s="7"/>
      <c r="F46" s="7"/>
      <c r="G46" s="7"/>
      <c r="H46" s="7"/>
    </row>
    <row r="47" spans="1:10" s="6" customFormat="1" ht="30" customHeight="1" x14ac:dyDescent="0.3">
      <c r="A47" s="21"/>
      <c r="B47" s="153" t="s">
        <v>34</v>
      </c>
      <c r="C47" s="153"/>
      <c r="D47" s="153"/>
      <c r="E47" s="153"/>
      <c r="F47" s="31"/>
      <c r="G47" s="16"/>
      <c r="H47" s="40">
        <f>H41+H44</f>
        <v>0</v>
      </c>
      <c r="I47" s="94"/>
      <c r="J47" s="24"/>
    </row>
    <row r="48" spans="1:10" s="6" customFormat="1" ht="9.9499999999999993" customHeight="1" thickBot="1" x14ac:dyDescent="0.35">
      <c r="A48" s="21"/>
      <c r="B48" s="37"/>
      <c r="C48" s="37"/>
      <c r="D48" s="37"/>
      <c r="E48" s="37"/>
      <c r="F48" s="37"/>
      <c r="G48" s="16"/>
      <c r="H48" s="42"/>
      <c r="I48" s="94"/>
      <c r="J48" s="24"/>
    </row>
    <row r="49" spans="1:10" ht="15" thickTop="1" x14ac:dyDescent="0.2">
      <c r="A49" s="7"/>
      <c r="B49" s="7"/>
      <c r="C49" s="7"/>
      <c r="D49" s="7"/>
      <c r="E49" s="7"/>
      <c r="F49" s="7"/>
      <c r="G49" s="7"/>
      <c r="H49" s="7"/>
      <c r="J49" s="1"/>
    </row>
    <row r="50" spans="1:10" x14ac:dyDescent="0.2">
      <c r="A50" s="7"/>
      <c r="B50" s="7"/>
      <c r="C50" s="7"/>
      <c r="D50" s="7"/>
      <c r="E50" s="7"/>
      <c r="F50" s="7"/>
      <c r="G50" s="7"/>
      <c r="H50" s="7"/>
    </row>
    <row r="51" spans="1:10" x14ac:dyDescent="0.2">
      <c r="A51" s="7"/>
      <c r="B51" s="7"/>
      <c r="C51" s="7"/>
      <c r="D51" s="7"/>
      <c r="E51" s="7"/>
      <c r="F51" s="7"/>
      <c r="G51" s="7"/>
      <c r="H51" s="7"/>
    </row>
    <row r="52" spans="1:10" x14ac:dyDescent="0.2">
      <c r="A52" s="7"/>
      <c r="B52" s="7"/>
      <c r="C52" s="7"/>
      <c r="D52" s="7"/>
      <c r="E52" s="7"/>
      <c r="F52" s="7"/>
      <c r="G52" s="7"/>
      <c r="H52" s="7"/>
    </row>
    <row r="53" spans="1:10" x14ac:dyDescent="0.2">
      <c r="A53" s="7"/>
      <c r="B53" s="7"/>
      <c r="C53" s="7"/>
      <c r="D53" s="7"/>
      <c r="E53" s="7"/>
      <c r="F53" s="7"/>
      <c r="G53" s="7"/>
      <c r="H53" s="7"/>
    </row>
    <row r="54" spans="1:10" x14ac:dyDescent="0.2">
      <c r="A54" s="7"/>
      <c r="B54" s="7"/>
      <c r="C54" s="7"/>
      <c r="D54" s="7"/>
      <c r="E54" s="7"/>
      <c r="F54" s="7"/>
      <c r="G54" s="7"/>
      <c r="H54" s="7"/>
    </row>
    <row r="55" spans="1:10" x14ac:dyDescent="0.2">
      <c r="B55"/>
      <c r="C55"/>
      <c r="D55"/>
      <c r="E55"/>
      <c r="F55"/>
      <c r="G55"/>
      <c r="H55"/>
    </row>
    <row r="56" spans="1:10" x14ac:dyDescent="0.2">
      <c r="B56"/>
      <c r="C56"/>
      <c r="D56"/>
      <c r="E56"/>
      <c r="F56"/>
      <c r="G56"/>
      <c r="H56"/>
    </row>
    <row r="57" spans="1:10" x14ac:dyDescent="0.2">
      <c r="B57"/>
      <c r="C57"/>
      <c r="D57"/>
      <c r="E57"/>
      <c r="F57"/>
      <c r="G57"/>
      <c r="H57"/>
    </row>
    <row r="58" spans="1:10" x14ac:dyDescent="0.2">
      <c r="B58"/>
      <c r="C58"/>
      <c r="D58"/>
      <c r="E58"/>
      <c r="F58"/>
      <c r="G58"/>
      <c r="H58"/>
    </row>
    <row r="59" spans="1:10" x14ac:dyDescent="0.2">
      <c r="B59"/>
      <c r="C59"/>
      <c r="D59"/>
      <c r="E59"/>
      <c r="F59"/>
      <c r="G59"/>
      <c r="H59"/>
    </row>
    <row r="60" spans="1:10" x14ac:dyDescent="0.2">
      <c r="B60"/>
      <c r="C60"/>
      <c r="D60"/>
      <c r="E60"/>
      <c r="F60"/>
      <c r="G60"/>
      <c r="H60"/>
    </row>
    <row r="61" spans="1:10" x14ac:dyDescent="0.2">
      <c r="B61"/>
      <c r="C61"/>
      <c r="D61"/>
      <c r="E61"/>
      <c r="F61"/>
      <c r="G61"/>
      <c r="H61"/>
    </row>
    <row r="62" spans="1:10" x14ac:dyDescent="0.2">
      <c r="B62"/>
      <c r="C62"/>
      <c r="D62"/>
      <c r="E62"/>
      <c r="F62"/>
      <c r="G62"/>
      <c r="H62"/>
    </row>
    <row r="63" spans="1:10" x14ac:dyDescent="0.2">
      <c r="B63"/>
      <c r="C63"/>
      <c r="D63"/>
      <c r="E63"/>
      <c r="F63"/>
      <c r="G63"/>
      <c r="H63"/>
    </row>
    <row r="64" spans="1:10" x14ac:dyDescent="0.2">
      <c r="B64"/>
      <c r="C64"/>
      <c r="D64"/>
      <c r="E64"/>
      <c r="F64"/>
      <c r="G64"/>
      <c r="H64"/>
    </row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</sheetData>
  <mergeCells count="8">
    <mergeCell ref="B41:E41"/>
    <mergeCell ref="C44:E44"/>
    <mergeCell ref="B47:E47"/>
    <mergeCell ref="A1:I1"/>
    <mergeCell ref="A14:A22"/>
    <mergeCell ref="A23:A30"/>
    <mergeCell ref="A7:A13"/>
    <mergeCell ref="A31:A3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77"/>
  <sheetViews>
    <sheetView view="pageBreakPreview" zoomScaleNormal="100" zoomScaleSheetLayoutView="100" workbookViewId="0">
      <selection activeCell="H8" sqref="H8:H17"/>
    </sheetView>
  </sheetViews>
  <sheetFormatPr baseColWidth="10" defaultColWidth="11" defaultRowHeight="14.25" x14ac:dyDescent="0.2"/>
  <cols>
    <col min="1" max="1" width="7" customWidth="1"/>
    <col min="2" max="2" width="55" style="3" customWidth="1"/>
    <col min="3" max="3" width="29.625" style="1" customWidth="1"/>
    <col min="4" max="4" width="1.625" style="1" customWidth="1"/>
    <col min="5" max="5" width="20.25" style="2" customWidth="1"/>
    <col min="6" max="7" width="1.625" style="2" customWidth="1"/>
    <col min="8" max="8" width="29.625" style="1" customWidth="1"/>
    <col min="9" max="9" width="1.625" customWidth="1"/>
    <col min="10" max="10" width="14.375" bestFit="1" customWidth="1"/>
  </cols>
  <sheetData>
    <row r="1" spans="1:10" ht="18" x14ac:dyDescent="0.25">
      <c r="A1" s="151"/>
      <c r="B1" s="151"/>
      <c r="C1" s="151"/>
      <c r="D1" s="151"/>
      <c r="E1" s="151"/>
      <c r="F1" s="151"/>
      <c r="G1" s="151"/>
      <c r="H1" s="151"/>
      <c r="I1" s="151"/>
    </row>
    <row r="2" spans="1:10" ht="30" customHeight="1" x14ac:dyDescent="0.25">
      <c r="A2" s="7"/>
      <c r="B2" s="55"/>
      <c r="C2" s="121" t="s">
        <v>0</v>
      </c>
      <c r="D2" s="118"/>
      <c r="E2" s="119"/>
      <c r="F2" s="119"/>
      <c r="G2" s="119"/>
      <c r="H2" s="120"/>
      <c r="I2" s="7"/>
    </row>
    <row r="3" spans="1:10" x14ac:dyDescent="0.2">
      <c r="A3" s="7"/>
      <c r="B3" s="8"/>
      <c r="C3" s="9"/>
      <c r="D3" s="9"/>
      <c r="E3" s="10"/>
      <c r="F3" s="10"/>
      <c r="G3" s="10"/>
      <c r="H3" s="9"/>
      <c r="I3" s="7"/>
    </row>
    <row r="4" spans="1:10" ht="18" x14ac:dyDescent="0.25">
      <c r="A4" s="34" t="s">
        <v>35</v>
      </c>
      <c r="B4" s="8"/>
      <c r="C4" s="136" t="s">
        <v>64</v>
      </c>
      <c r="D4" s="9"/>
      <c r="F4" s="10"/>
      <c r="G4" s="10"/>
      <c r="H4" s="9"/>
      <c r="I4" s="7"/>
    </row>
    <row r="5" spans="1:10" ht="18" x14ac:dyDescent="0.25">
      <c r="A5" s="34"/>
      <c r="B5" s="8"/>
      <c r="C5" s="9"/>
      <c r="D5" s="9"/>
      <c r="E5" s="10"/>
      <c r="F5" s="10"/>
      <c r="G5" s="10"/>
      <c r="H5" s="9"/>
      <c r="I5" s="7"/>
    </row>
    <row r="6" spans="1:10" s="30" customFormat="1" ht="51" customHeight="1" thickBot="1" x14ac:dyDescent="0.25">
      <c r="A6" s="25" t="s">
        <v>13</v>
      </c>
      <c r="B6" s="49" t="s">
        <v>14</v>
      </c>
      <c r="C6" s="115" t="s">
        <v>15</v>
      </c>
      <c r="D6" s="29"/>
      <c r="E6" s="117" t="s">
        <v>16</v>
      </c>
      <c r="F6" s="27"/>
      <c r="G6" s="28"/>
      <c r="H6" s="116" t="s">
        <v>17</v>
      </c>
      <c r="I6" s="29"/>
    </row>
    <row r="7" spans="1:10" s="4" customFormat="1" ht="18" x14ac:dyDescent="0.25">
      <c r="A7" s="101"/>
      <c r="B7" s="102"/>
      <c r="C7" s="71"/>
      <c r="D7" s="15"/>
      <c r="E7" s="33"/>
      <c r="F7" s="14"/>
      <c r="G7" s="33"/>
      <c r="H7" s="15"/>
      <c r="I7" s="34"/>
    </row>
    <row r="8" spans="1:10" s="5" customFormat="1" ht="36" x14ac:dyDescent="0.2">
      <c r="A8" s="12">
        <v>1</v>
      </c>
      <c r="B8" s="123" t="s">
        <v>36</v>
      </c>
      <c r="C8" s="78">
        <v>275000</v>
      </c>
      <c r="D8" s="20"/>
      <c r="E8" s="54"/>
      <c r="F8" s="36"/>
      <c r="G8" s="18"/>
      <c r="H8" s="77"/>
      <c r="I8" s="35"/>
    </row>
    <row r="9" spans="1:10" s="6" customFormat="1" ht="15" x14ac:dyDescent="0.2">
      <c r="A9" s="50"/>
      <c r="B9" s="69"/>
      <c r="C9" s="70"/>
      <c r="D9" s="47"/>
      <c r="E9" s="51"/>
      <c r="F9" s="52"/>
      <c r="G9" s="51"/>
      <c r="H9" s="47"/>
      <c r="I9" s="53"/>
    </row>
    <row r="10" spans="1:10" s="4" customFormat="1" ht="18" x14ac:dyDescent="0.25">
      <c r="A10" s="12"/>
      <c r="B10" s="102"/>
      <c r="C10" s="71"/>
      <c r="D10" s="15"/>
      <c r="E10" s="33"/>
      <c r="F10" s="14"/>
      <c r="G10" s="33"/>
      <c r="H10" s="15"/>
      <c r="I10" s="34"/>
    </row>
    <row r="11" spans="1:10" s="5" customFormat="1" ht="36" x14ac:dyDescent="0.2">
      <c r="A11" s="12">
        <v>2</v>
      </c>
      <c r="B11" s="123" t="s">
        <v>37</v>
      </c>
      <c r="C11" s="78">
        <v>570000</v>
      </c>
      <c r="D11" s="20"/>
      <c r="E11" s="54"/>
      <c r="F11" s="36"/>
      <c r="G11" s="18"/>
      <c r="H11" s="77"/>
      <c r="I11" s="35"/>
      <c r="J11" s="130"/>
    </row>
    <row r="12" spans="1:10" s="6" customFormat="1" ht="15" x14ac:dyDescent="0.2">
      <c r="A12" s="50"/>
      <c r="B12" s="69"/>
      <c r="C12" s="70"/>
      <c r="D12" s="47"/>
      <c r="E12" s="51"/>
      <c r="F12" s="52"/>
      <c r="G12" s="51"/>
      <c r="H12" s="47"/>
      <c r="I12" s="53"/>
    </row>
    <row r="13" spans="1:10" s="4" customFormat="1" ht="18" x14ac:dyDescent="0.25">
      <c r="A13" s="12"/>
      <c r="B13" s="102"/>
      <c r="C13" s="71"/>
      <c r="D13" s="15"/>
      <c r="E13" s="33"/>
      <c r="F13" s="14"/>
      <c r="G13" s="33"/>
      <c r="H13" s="15"/>
      <c r="I13" s="34"/>
    </row>
    <row r="14" spans="1:10" s="5" customFormat="1" ht="36" x14ac:dyDescent="0.2">
      <c r="A14" s="12">
        <v>3</v>
      </c>
      <c r="B14" s="123" t="s">
        <v>38</v>
      </c>
      <c r="C14" s="78">
        <v>270000</v>
      </c>
      <c r="D14" s="20"/>
      <c r="E14" s="54"/>
      <c r="F14" s="36"/>
      <c r="G14" s="18"/>
      <c r="H14" s="77"/>
      <c r="I14" s="35"/>
      <c r="J14" s="130"/>
    </row>
    <row r="15" spans="1:10" s="6" customFormat="1" ht="15" x14ac:dyDescent="0.2">
      <c r="A15" s="50"/>
      <c r="B15" s="69"/>
      <c r="C15" s="70"/>
      <c r="D15" s="47"/>
      <c r="E15" s="51"/>
      <c r="F15" s="52"/>
      <c r="G15" s="51"/>
      <c r="H15" s="47"/>
      <c r="I15" s="53"/>
    </row>
    <row r="16" spans="1:10" s="6" customFormat="1" ht="24.95" customHeight="1" x14ac:dyDescent="0.25">
      <c r="A16" s="12"/>
      <c r="B16" s="102"/>
      <c r="C16" s="71"/>
      <c r="D16" s="15"/>
      <c r="E16" s="33"/>
      <c r="F16" s="14"/>
      <c r="G16" s="33"/>
      <c r="H16" s="15"/>
      <c r="I16" s="44"/>
    </row>
    <row r="17" spans="1:10" s="6" customFormat="1" ht="36" x14ac:dyDescent="0.2">
      <c r="A17" s="12">
        <v>4</v>
      </c>
      <c r="B17" s="123" t="s">
        <v>69</v>
      </c>
      <c r="C17" s="78">
        <v>20000</v>
      </c>
      <c r="D17" s="20"/>
      <c r="E17" s="54"/>
      <c r="F17" s="36"/>
      <c r="G17" s="18"/>
      <c r="H17" s="77"/>
      <c r="I17" s="21"/>
    </row>
    <row r="18" spans="1:10" s="6" customFormat="1" ht="15" x14ac:dyDescent="0.2">
      <c r="A18" s="50"/>
      <c r="B18" s="69"/>
      <c r="C18" s="70"/>
      <c r="D18" s="47"/>
      <c r="E18" s="51"/>
      <c r="F18" s="52"/>
      <c r="G18" s="51"/>
      <c r="H18" s="47"/>
      <c r="I18" s="21"/>
    </row>
    <row r="19" spans="1:10" s="6" customFormat="1" ht="15" x14ac:dyDescent="0.2">
      <c r="A19" s="21"/>
      <c r="B19" s="150"/>
      <c r="C19" s="45"/>
      <c r="D19" s="19"/>
      <c r="E19" s="19"/>
      <c r="F19" s="16"/>
      <c r="G19" s="16"/>
      <c r="H19" s="19"/>
      <c r="I19" s="21"/>
    </row>
    <row r="20" spans="1:10" s="6" customFormat="1" ht="15.75" x14ac:dyDescent="0.25">
      <c r="A20" s="21"/>
      <c r="C20" s="79"/>
      <c r="D20" s="17"/>
      <c r="E20" s="17"/>
      <c r="F20" s="17"/>
      <c r="G20" s="17"/>
      <c r="H20" s="19"/>
      <c r="I20" s="21"/>
    </row>
    <row r="21" spans="1:10" s="6" customFormat="1" ht="30" customHeight="1" x14ac:dyDescent="0.3">
      <c r="A21" s="21"/>
      <c r="B21" s="152" t="s">
        <v>39</v>
      </c>
      <c r="C21" s="152"/>
      <c r="D21" s="152"/>
      <c r="E21" s="152"/>
      <c r="F21" s="37"/>
      <c r="G21" s="16"/>
      <c r="H21" s="40">
        <f>H8+H11+H14+H17</f>
        <v>0</v>
      </c>
      <c r="I21" s="32"/>
      <c r="J21" s="48"/>
    </row>
    <row r="22" spans="1:10" s="6" customFormat="1" ht="9.9499999999999993" customHeight="1" x14ac:dyDescent="0.3">
      <c r="A22" s="21"/>
      <c r="B22" s="37"/>
      <c r="C22" s="37"/>
      <c r="D22" s="37"/>
      <c r="E22" s="37"/>
      <c r="F22" s="37"/>
      <c r="G22" s="16"/>
      <c r="H22" s="38"/>
      <c r="I22" s="32"/>
      <c r="J22" s="24"/>
    </row>
    <row r="23" spans="1:10" s="6" customFormat="1" ht="12.95" customHeight="1" x14ac:dyDescent="0.3">
      <c r="A23" s="21"/>
      <c r="B23" s="37"/>
      <c r="C23" s="37"/>
      <c r="D23" s="37"/>
      <c r="E23" s="37"/>
      <c r="F23" s="37"/>
      <c r="G23" s="16"/>
      <c r="H23" s="41"/>
      <c r="I23" s="32"/>
      <c r="J23" s="24"/>
    </row>
    <row r="24" spans="1:10" s="6" customFormat="1" ht="30" customHeight="1" x14ac:dyDescent="0.3">
      <c r="A24" s="21"/>
      <c r="B24" s="22"/>
      <c r="C24" s="152" t="s">
        <v>33</v>
      </c>
      <c r="D24" s="152"/>
      <c r="E24" s="152"/>
      <c r="F24" s="37"/>
      <c r="G24" s="16"/>
      <c r="H24" s="40">
        <f>H21*0.19</f>
        <v>0</v>
      </c>
      <c r="I24" s="32"/>
      <c r="J24" s="24"/>
    </row>
    <row r="25" spans="1:10" s="6" customFormat="1" ht="9.9499999999999993" customHeight="1" x14ac:dyDescent="0.3">
      <c r="A25" s="21"/>
      <c r="B25" s="22"/>
      <c r="C25" s="37"/>
      <c r="D25" s="37"/>
      <c r="E25" s="37"/>
      <c r="F25" s="37"/>
      <c r="G25" s="16"/>
      <c r="H25" s="38"/>
      <c r="I25" s="32"/>
      <c r="J25" s="24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10" s="6" customFormat="1" ht="30" customHeight="1" x14ac:dyDescent="0.3">
      <c r="A27" s="21"/>
      <c r="B27" s="153" t="s">
        <v>40</v>
      </c>
      <c r="C27" s="153"/>
      <c r="D27" s="153"/>
      <c r="E27" s="153"/>
      <c r="F27" s="31"/>
      <c r="G27" s="16"/>
      <c r="H27" s="40">
        <f>H21+H24</f>
        <v>0</v>
      </c>
      <c r="I27" s="32"/>
      <c r="J27" s="24"/>
    </row>
    <row r="28" spans="1:10" s="6" customFormat="1" ht="9.9499999999999993" customHeight="1" thickBot="1" x14ac:dyDescent="0.35">
      <c r="A28" s="21"/>
      <c r="B28" s="37"/>
      <c r="C28" s="37"/>
      <c r="D28" s="37"/>
      <c r="E28" s="37"/>
      <c r="F28" s="37"/>
      <c r="G28" s="16"/>
      <c r="H28" s="42"/>
      <c r="I28" s="32"/>
      <c r="J28" s="24"/>
    </row>
    <row r="29" spans="1:10" ht="15" thickTop="1" x14ac:dyDescent="0.2">
      <c r="A29" s="7"/>
      <c r="B29" s="7"/>
      <c r="C29" s="7"/>
      <c r="D29" s="7"/>
      <c r="E29" s="7"/>
      <c r="F29" s="7"/>
      <c r="G29" s="7"/>
      <c r="H29" s="7"/>
      <c r="I29" s="7"/>
      <c r="J29" s="1"/>
    </row>
    <row r="30" spans="1:10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10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10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2">
      <c r="B35"/>
      <c r="C35"/>
      <c r="D35"/>
      <c r="E35"/>
      <c r="F35"/>
      <c r="G35"/>
      <c r="H35"/>
    </row>
    <row r="36" spans="1:9" x14ac:dyDescent="0.2">
      <c r="B36"/>
      <c r="C36"/>
      <c r="D36"/>
      <c r="E36"/>
      <c r="F36"/>
      <c r="G36"/>
      <c r="H36"/>
    </row>
    <row r="37" spans="1:9" x14ac:dyDescent="0.2">
      <c r="B37"/>
      <c r="C37"/>
      <c r="D37"/>
      <c r="E37"/>
      <c r="F37"/>
      <c r="G37"/>
      <c r="H37"/>
    </row>
    <row r="38" spans="1:9" x14ac:dyDescent="0.2">
      <c r="B38"/>
      <c r="C38"/>
      <c r="D38"/>
      <c r="E38"/>
      <c r="F38"/>
      <c r="G38"/>
      <c r="H38"/>
    </row>
    <row r="39" spans="1:9" x14ac:dyDescent="0.2">
      <c r="B39"/>
      <c r="C39"/>
      <c r="D39"/>
      <c r="E39"/>
      <c r="F39"/>
      <c r="G39"/>
      <c r="H39"/>
    </row>
    <row r="40" spans="1:9" x14ac:dyDescent="0.2">
      <c r="B40"/>
      <c r="C40"/>
      <c r="D40"/>
      <c r="E40"/>
      <c r="F40"/>
      <c r="G40"/>
      <c r="H40"/>
    </row>
    <row r="41" spans="1:9" x14ac:dyDescent="0.2">
      <c r="B41"/>
      <c r="C41"/>
      <c r="D41"/>
      <c r="E41"/>
      <c r="F41"/>
      <c r="G41"/>
      <c r="H41"/>
    </row>
    <row r="42" spans="1:9" x14ac:dyDescent="0.2">
      <c r="B42"/>
      <c r="C42"/>
      <c r="D42"/>
      <c r="E42"/>
      <c r="F42"/>
      <c r="G42"/>
      <c r="H42"/>
    </row>
    <row r="43" spans="1:9" x14ac:dyDescent="0.2">
      <c r="B43"/>
      <c r="C43"/>
      <c r="D43"/>
      <c r="E43"/>
      <c r="F43"/>
      <c r="G43"/>
      <c r="H43"/>
    </row>
    <row r="44" spans="1:9" x14ac:dyDescent="0.2">
      <c r="B44"/>
      <c r="C44"/>
      <c r="D44"/>
      <c r="E44"/>
      <c r="F44"/>
      <c r="G44"/>
      <c r="H44"/>
    </row>
    <row r="45" spans="1:9" x14ac:dyDescent="0.2">
      <c r="B45"/>
      <c r="C45"/>
      <c r="D45"/>
      <c r="E45"/>
      <c r="F45"/>
      <c r="G45"/>
      <c r="H45"/>
    </row>
    <row r="46" spans="1:9" x14ac:dyDescent="0.2">
      <c r="B46"/>
      <c r="C46"/>
      <c r="D46"/>
      <c r="E46"/>
      <c r="F46"/>
      <c r="G46"/>
      <c r="H46"/>
    </row>
    <row r="47" spans="1:9" x14ac:dyDescent="0.2">
      <c r="B47"/>
      <c r="C47"/>
      <c r="D47"/>
      <c r="E47"/>
      <c r="F47"/>
      <c r="G47"/>
      <c r="H47"/>
    </row>
    <row r="48" spans="1:9" x14ac:dyDescent="0.2">
      <c r="B48"/>
      <c r="C48"/>
      <c r="D48"/>
      <c r="E48"/>
      <c r="F48"/>
      <c r="G48"/>
      <c r="H4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</sheetData>
  <mergeCells count="4">
    <mergeCell ref="A1:I1"/>
    <mergeCell ref="B21:E21"/>
    <mergeCell ref="C24:E24"/>
    <mergeCell ref="B27:E27"/>
  </mergeCells>
  <printOptions horizontalCentered="1"/>
  <pageMargins left="0.25" right="0.25" top="0.75" bottom="0.75" header="0.3" footer="0.3"/>
  <pageSetup paperSize="9" scale="6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79"/>
  <sheetViews>
    <sheetView view="pageBreakPreview" topLeftCell="A8" zoomScaleNormal="100" zoomScaleSheetLayoutView="100" workbookViewId="0">
      <selection activeCell="H10" sqref="H10"/>
    </sheetView>
  </sheetViews>
  <sheetFormatPr baseColWidth="10" defaultColWidth="11" defaultRowHeight="14.25" x14ac:dyDescent="0.2"/>
  <cols>
    <col min="1" max="1" width="7" customWidth="1"/>
    <col min="2" max="2" width="55" style="3" customWidth="1"/>
    <col min="3" max="3" width="29.625" style="1" customWidth="1"/>
    <col min="4" max="4" width="1.625" style="1" customWidth="1"/>
    <col min="5" max="5" width="20.25" style="2" customWidth="1"/>
    <col min="6" max="7" width="1.625" style="2" customWidth="1"/>
    <col min="8" max="8" width="29.625" style="1" customWidth="1"/>
    <col min="9" max="9" width="1.625" customWidth="1"/>
    <col min="10" max="10" width="14.375" bestFit="1" customWidth="1"/>
  </cols>
  <sheetData>
    <row r="1" spans="1:9" ht="18" x14ac:dyDescent="0.25">
      <c r="A1" s="151"/>
      <c r="B1" s="151"/>
      <c r="C1" s="151"/>
      <c r="D1" s="151"/>
      <c r="E1" s="151"/>
      <c r="F1" s="151"/>
      <c r="G1" s="151"/>
      <c r="H1" s="151"/>
      <c r="I1" s="151"/>
    </row>
    <row r="2" spans="1:9" ht="30" customHeight="1" x14ac:dyDescent="0.25">
      <c r="A2" s="7"/>
      <c r="B2" s="55"/>
      <c r="C2" s="121" t="s">
        <v>0</v>
      </c>
      <c r="D2" s="118"/>
      <c r="E2" s="119"/>
      <c r="F2" s="119"/>
      <c r="G2" s="119"/>
      <c r="H2" s="120"/>
      <c r="I2" s="7"/>
    </row>
    <row r="3" spans="1:9" x14ac:dyDescent="0.2">
      <c r="A3" s="7"/>
      <c r="B3" s="8"/>
      <c r="C3" s="9"/>
      <c r="D3" s="9"/>
      <c r="E3" s="10"/>
      <c r="F3" s="10"/>
      <c r="G3" s="10"/>
      <c r="H3" s="9"/>
      <c r="I3" s="7"/>
    </row>
    <row r="4" spans="1:9" ht="18" x14ac:dyDescent="0.25">
      <c r="A4" s="34" t="s">
        <v>41</v>
      </c>
      <c r="B4" s="8"/>
      <c r="C4" s="136" t="s">
        <v>64</v>
      </c>
      <c r="D4" s="9"/>
      <c r="E4" s="10"/>
      <c r="F4" s="10"/>
      <c r="G4" s="10"/>
      <c r="H4" s="9"/>
      <c r="I4" s="7"/>
    </row>
    <row r="5" spans="1:9" ht="18" x14ac:dyDescent="0.25">
      <c r="A5" s="34"/>
      <c r="B5" s="8"/>
      <c r="C5" s="9"/>
      <c r="D5" s="9"/>
      <c r="E5" s="10"/>
      <c r="F5" s="10"/>
      <c r="G5" s="10"/>
      <c r="H5" s="9"/>
      <c r="I5" s="7"/>
    </row>
    <row r="6" spans="1:9" s="30" customFormat="1" ht="51" customHeight="1" thickBot="1" x14ac:dyDescent="0.25">
      <c r="A6" s="103" t="s">
        <v>13</v>
      </c>
      <c r="B6" s="104" t="s">
        <v>14</v>
      </c>
      <c r="C6" s="115" t="s">
        <v>15</v>
      </c>
      <c r="D6" s="29"/>
      <c r="E6" s="117" t="s">
        <v>16</v>
      </c>
      <c r="F6" s="27"/>
      <c r="G6" s="28"/>
      <c r="H6" s="116" t="s">
        <v>17</v>
      </c>
      <c r="I6" s="29"/>
    </row>
    <row r="7" spans="1:9" s="30" customFormat="1" ht="12" customHeight="1" thickBot="1" x14ac:dyDescent="0.25">
      <c r="A7" s="95"/>
      <c r="B7" s="96"/>
      <c r="C7" s="97"/>
      <c r="D7" s="98"/>
      <c r="E7" s="99"/>
      <c r="F7" s="43"/>
      <c r="G7" s="99"/>
      <c r="H7" s="100"/>
      <c r="I7" s="98"/>
    </row>
    <row r="8" spans="1:9" s="30" customFormat="1" ht="20.25" customHeight="1" x14ac:dyDescent="0.2">
      <c r="A8" s="105"/>
      <c r="B8" s="133" t="s">
        <v>9</v>
      </c>
      <c r="C8" s="106"/>
      <c r="D8" s="107"/>
      <c r="E8" s="108"/>
      <c r="F8" s="109"/>
      <c r="G8" s="108"/>
      <c r="H8" s="110"/>
      <c r="I8" s="98"/>
    </row>
    <row r="9" spans="1:9" s="4" customFormat="1" ht="18" x14ac:dyDescent="0.25">
      <c r="A9" s="101"/>
      <c r="B9" s="102"/>
      <c r="C9" s="71"/>
      <c r="D9" s="15"/>
      <c r="E9" s="33"/>
      <c r="F9" s="14"/>
      <c r="G9" s="33"/>
      <c r="H9" s="15"/>
      <c r="I9" s="34"/>
    </row>
    <row r="10" spans="1:9" s="5" customFormat="1" ht="30" customHeight="1" x14ac:dyDescent="0.2">
      <c r="A10" s="12">
        <v>1</v>
      </c>
      <c r="B10" s="66" t="s">
        <v>18</v>
      </c>
      <c r="C10" s="78">
        <v>25000</v>
      </c>
      <c r="D10" s="20"/>
      <c r="E10" s="54"/>
      <c r="F10" s="36"/>
      <c r="G10" s="18"/>
      <c r="H10" s="77"/>
      <c r="I10" s="35"/>
    </row>
    <row r="11" spans="1:9" s="6" customFormat="1" ht="15" x14ac:dyDescent="0.2">
      <c r="A11" s="50"/>
      <c r="B11" s="69"/>
      <c r="C11" s="70"/>
      <c r="D11" s="47"/>
      <c r="E11" s="51"/>
      <c r="F11" s="52"/>
      <c r="G11" s="51"/>
      <c r="H11" s="47"/>
      <c r="I11" s="53"/>
    </row>
    <row r="12" spans="1:9" s="6" customFormat="1" ht="15" x14ac:dyDescent="0.2">
      <c r="A12" s="11"/>
      <c r="B12" s="67"/>
      <c r="C12" s="68"/>
      <c r="D12" s="19"/>
      <c r="E12" s="16"/>
      <c r="F12" s="13"/>
      <c r="G12" s="16"/>
      <c r="H12" s="19"/>
      <c r="I12" s="21"/>
    </row>
    <row r="13" spans="1:9" s="5" customFormat="1" ht="30" customHeight="1" x14ac:dyDescent="0.2">
      <c r="A13" s="12">
        <v>2</v>
      </c>
      <c r="B13" s="134" t="s">
        <v>42</v>
      </c>
      <c r="C13" s="78">
        <v>975000</v>
      </c>
      <c r="D13" s="20"/>
      <c r="E13" s="54"/>
      <c r="F13" s="36"/>
      <c r="G13" s="18"/>
      <c r="H13" s="77"/>
      <c r="I13" s="35"/>
    </row>
    <row r="14" spans="1:9" s="6" customFormat="1" ht="15" x14ac:dyDescent="0.2">
      <c r="A14" s="50"/>
      <c r="B14" s="69"/>
      <c r="C14" s="70"/>
      <c r="D14" s="47"/>
      <c r="E14" s="51"/>
      <c r="F14" s="52"/>
      <c r="G14" s="51"/>
      <c r="H14" s="47"/>
      <c r="I14" s="53"/>
    </row>
    <row r="15" spans="1:9" s="6" customFormat="1" ht="15" x14ac:dyDescent="0.2">
      <c r="A15" s="11"/>
      <c r="B15" s="67"/>
      <c r="C15" s="68"/>
      <c r="D15" s="19"/>
      <c r="E15" s="16"/>
      <c r="F15" s="13"/>
      <c r="G15" s="16"/>
      <c r="H15" s="19"/>
      <c r="I15" s="21"/>
    </row>
    <row r="16" spans="1:9" s="5" customFormat="1" ht="30" customHeight="1" x14ac:dyDescent="0.2">
      <c r="A16" s="12">
        <v>3</v>
      </c>
      <c r="B16" s="132" t="s">
        <v>43</v>
      </c>
      <c r="C16" s="78">
        <v>500000</v>
      </c>
      <c r="D16" s="20"/>
      <c r="E16" s="54"/>
      <c r="F16" s="36"/>
      <c r="G16" s="18"/>
      <c r="H16" s="77"/>
      <c r="I16" s="35"/>
    </row>
    <row r="17" spans="1:10" s="6" customFormat="1" ht="15" x14ac:dyDescent="0.2">
      <c r="A17" s="50"/>
      <c r="B17" s="69"/>
      <c r="C17" s="70"/>
      <c r="D17" s="47"/>
      <c r="E17" s="51"/>
      <c r="F17" s="52"/>
      <c r="G17" s="51"/>
      <c r="H17" s="47"/>
      <c r="I17" s="53"/>
    </row>
    <row r="18" spans="1:10" s="6" customFormat="1" ht="18" x14ac:dyDescent="0.25">
      <c r="A18" s="12"/>
      <c r="B18" s="102"/>
      <c r="C18" s="71"/>
      <c r="D18" s="15"/>
      <c r="E18" s="33"/>
      <c r="F18" s="14"/>
      <c r="G18" s="33"/>
      <c r="H18" s="15"/>
      <c r="I18" s="34"/>
    </row>
    <row r="19" spans="1:10" s="6" customFormat="1" ht="24.95" customHeight="1" x14ac:dyDescent="0.2">
      <c r="A19" s="12">
        <v>4</v>
      </c>
      <c r="B19" s="123" t="s">
        <v>66</v>
      </c>
      <c r="C19" s="78">
        <v>10000</v>
      </c>
      <c r="D19" s="20"/>
      <c r="E19" s="54"/>
      <c r="F19" s="36"/>
      <c r="G19" s="18"/>
      <c r="H19" s="77"/>
      <c r="I19" s="35"/>
    </row>
    <row r="20" spans="1:10" s="6" customFormat="1" ht="24.95" customHeight="1" x14ac:dyDescent="0.2">
      <c r="A20" s="50"/>
      <c r="B20" s="69"/>
      <c r="C20" s="70"/>
      <c r="D20" s="47"/>
      <c r="E20" s="51"/>
      <c r="F20" s="52"/>
      <c r="G20" s="51"/>
      <c r="H20" s="47"/>
      <c r="I20" s="53"/>
    </row>
    <row r="21" spans="1:10" s="6" customFormat="1" ht="15" customHeight="1" x14ac:dyDescent="0.2">
      <c r="A21" s="21"/>
      <c r="B21" s="23"/>
      <c r="C21" s="45"/>
      <c r="D21" s="19"/>
      <c r="E21" s="19"/>
      <c r="F21" s="16"/>
      <c r="G21" s="16"/>
      <c r="H21" s="19"/>
      <c r="I21" s="21"/>
    </row>
    <row r="22" spans="1:10" s="6" customFormat="1" ht="15" x14ac:dyDescent="0.2">
      <c r="A22" s="21"/>
      <c r="C22" s="19"/>
      <c r="D22" s="17"/>
      <c r="E22" s="17"/>
      <c r="F22" s="17"/>
      <c r="G22" s="17"/>
      <c r="H22" s="19"/>
      <c r="I22" s="21"/>
    </row>
    <row r="23" spans="1:10" s="6" customFormat="1" ht="30" customHeight="1" x14ac:dyDescent="0.3">
      <c r="A23" s="21"/>
      <c r="B23" s="152" t="s">
        <v>44</v>
      </c>
      <c r="C23" s="152"/>
      <c r="D23" s="152"/>
      <c r="E23" s="152"/>
      <c r="F23" s="37"/>
      <c r="G23" s="16"/>
      <c r="H23" s="40">
        <f>H10+H13+H16+H19</f>
        <v>0</v>
      </c>
      <c r="I23" s="32"/>
      <c r="J23" s="48"/>
    </row>
    <row r="24" spans="1:10" s="6" customFormat="1" ht="9.9499999999999993" customHeight="1" x14ac:dyDescent="0.3">
      <c r="A24" s="21"/>
      <c r="B24" s="37"/>
      <c r="C24" s="37"/>
      <c r="D24" s="37"/>
      <c r="E24" s="37"/>
      <c r="F24" s="37"/>
      <c r="G24" s="16"/>
      <c r="H24" s="38"/>
      <c r="I24" s="32"/>
      <c r="J24" s="24"/>
    </row>
    <row r="25" spans="1:10" s="6" customFormat="1" ht="12.95" customHeight="1" x14ac:dyDescent="0.3">
      <c r="A25" s="21"/>
      <c r="B25" s="37"/>
      <c r="C25" s="37"/>
      <c r="D25" s="37"/>
      <c r="E25" s="37"/>
      <c r="F25" s="37"/>
      <c r="G25" s="16"/>
      <c r="H25" s="41"/>
      <c r="I25" s="32"/>
      <c r="J25" s="24"/>
    </row>
    <row r="26" spans="1:10" s="6" customFormat="1" ht="30" customHeight="1" x14ac:dyDescent="0.3">
      <c r="A26" s="21"/>
      <c r="B26" s="22"/>
      <c r="C26" s="152" t="s">
        <v>33</v>
      </c>
      <c r="D26" s="152"/>
      <c r="E26" s="152"/>
      <c r="F26" s="37"/>
      <c r="G26" s="16"/>
      <c r="H26" s="40">
        <f>H23*0.19</f>
        <v>0</v>
      </c>
      <c r="I26" s="32"/>
      <c r="J26" s="24"/>
    </row>
    <row r="27" spans="1:10" s="6" customFormat="1" ht="9.9499999999999993" customHeight="1" x14ac:dyDescent="0.3">
      <c r="A27" s="21"/>
      <c r="B27" s="22"/>
      <c r="C27" s="37"/>
      <c r="D27" s="37"/>
      <c r="E27" s="37"/>
      <c r="F27" s="37"/>
      <c r="G27" s="16"/>
      <c r="H27" s="38"/>
      <c r="I27" s="32"/>
      <c r="J27" s="24"/>
    </row>
    <row r="28" spans="1:10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10" s="6" customFormat="1" ht="30" customHeight="1" x14ac:dyDescent="0.3">
      <c r="A29" s="21"/>
      <c r="B29" s="153" t="s">
        <v>45</v>
      </c>
      <c r="C29" s="153"/>
      <c r="D29" s="153"/>
      <c r="E29" s="153"/>
      <c r="F29" s="31"/>
      <c r="G29" s="16"/>
      <c r="H29" s="40">
        <f>H23+H26</f>
        <v>0</v>
      </c>
      <c r="I29" s="32"/>
      <c r="J29" s="24"/>
    </row>
    <row r="30" spans="1:10" s="6" customFormat="1" ht="9.9499999999999993" customHeight="1" thickBot="1" x14ac:dyDescent="0.35">
      <c r="A30" s="21"/>
      <c r="B30" s="37"/>
      <c r="C30" s="37"/>
      <c r="D30" s="37"/>
      <c r="E30" s="37"/>
      <c r="F30" s="37"/>
      <c r="G30" s="16"/>
      <c r="H30" s="42"/>
      <c r="I30" s="32"/>
      <c r="J30" s="24"/>
    </row>
    <row r="31" spans="1:10" ht="15" thickTop="1" x14ac:dyDescent="0.2">
      <c r="A31" s="7"/>
      <c r="B31" s="7"/>
      <c r="C31" s="7"/>
      <c r="D31" s="7"/>
      <c r="E31" s="7"/>
      <c r="F31" s="7"/>
      <c r="G31" s="7"/>
      <c r="H31" s="7"/>
      <c r="I31" s="7"/>
      <c r="J31" s="1"/>
    </row>
    <row r="32" spans="1:10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2">
      <c r="B37"/>
      <c r="C37"/>
      <c r="D37"/>
      <c r="E37"/>
      <c r="F37"/>
      <c r="G37"/>
      <c r="H37"/>
    </row>
    <row r="38" spans="1:9" x14ac:dyDescent="0.2">
      <c r="B38"/>
      <c r="C38"/>
      <c r="D38"/>
      <c r="E38"/>
      <c r="F38"/>
      <c r="G38"/>
      <c r="H38"/>
    </row>
    <row r="39" spans="1:9" x14ac:dyDescent="0.2">
      <c r="B39"/>
      <c r="C39"/>
      <c r="D39"/>
      <c r="E39"/>
      <c r="F39"/>
      <c r="G39"/>
      <c r="H39"/>
    </row>
    <row r="40" spans="1:9" x14ac:dyDescent="0.2">
      <c r="B40"/>
      <c r="C40"/>
      <c r="D40"/>
      <c r="E40"/>
      <c r="F40"/>
      <c r="G40"/>
      <c r="H40"/>
    </row>
    <row r="41" spans="1:9" x14ac:dyDescent="0.2">
      <c r="B41"/>
      <c r="C41"/>
      <c r="D41"/>
      <c r="E41"/>
      <c r="F41"/>
      <c r="G41"/>
      <c r="H41"/>
    </row>
    <row r="42" spans="1:9" x14ac:dyDescent="0.2">
      <c r="B42"/>
      <c r="C42"/>
      <c r="D42"/>
      <c r="E42"/>
      <c r="F42"/>
      <c r="G42"/>
      <c r="H42"/>
    </row>
    <row r="43" spans="1:9" x14ac:dyDescent="0.2">
      <c r="B43"/>
      <c r="C43"/>
      <c r="D43"/>
      <c r="E43"/>
      <c r="F43"/>
      <c r="G43"/>
      <c r="H43"/>
    </row>
    <row r="44" spans="1:9" x14ac:dyDescent="0.2">
      <c r="B44"/>
      <c r="C44"/>
      <c r="D44"/>
      <c r="E44"/>
      <c r="F44"/>
      <c r="G44"/>
      <c r="H44"/>
    </row>
    <row r="45" spans="1:9" x14ac:dyDescent="0.2">
      <c r="B45"/>
      <c r="C45"/>
      <c r="D45"/>
      <c r="E45"/>
      <c r="F45"/>
      <c r="G45"/>
      <c r="H45"/>
    </row>
    <row r="46" spans="1:9" x14ac:dyDescent="0.2">
      <c r="B46"/>
      <c r="C46"/>
      <c r="D46"/>
      <c r="E46"/>
      <c r="F46"/>
      <c r="G46"/>
      <c r="H46"/>
    </row>
    <row r="47" spans="1:9" x14ac:dyDescent="0.2">
      <c r="B47"/>
      <c r="C47"/>
      <c r="D47"/>
      <c r="E47"/>
      <c r="F47"/>
      <c r="G47"/>
      <c r="H47"/>
    </row>
    <row r="48" spans="1:9" x14ac:dyDescent="0.2">
      <c r="B48"/>
      <c r="C48"/>
      <c r="D48"/>
      <c r="E48"/>
      <c r="F48"/>
      <c r="G48"/>
      <c r="H4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</sheetData>
  <mergeCells count="4">
    <mergeCell ref="A1:I1"/>
    <mergeCell ref="B23:E23"/>
    <mergeCell ref="C26:E26"/>
    <mergeCell ref="B29:E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91"/>
  <sheetViews>
    <sheetView view="pageBreakPreview" zoomScale="85" zoomScaleNormal="100" zoomScaleSheetLayoutView="85" workbookViewId="0">
      <selection activeCell="E18" sqref="E18"/>
    </sheetView>
  </sheetViews>
  <sheetFormatPr baseColWidth="10" defaultColWidth="11" defaultRowHeight="14.25" x14ac:dyDescent="0.2"/>
  <cols>
    <col min="1" max="1" width="7" customWidth="1"/>
    <col min="2" max="2" width="55" style="3" customWidth="1"/>
    <col min="3" max="3" width="29.625" style="1" customWidth="1"/>
    <col min="4" max="4" width="1.625" style="1" customWidth="1"/>
    <col min="5" max="5" width="20.25" style="2" customWidth="1"/>
    <col min="6" max="7" width="1.625" style="2" customWidth="1"/>
    <col min="8" max="8" width="29.625" style="1" customWidth="1"/>
    <col min="9" max="9" width="1.625" customWidth="1"/>
    <col min="10" max="10" width="12.875" bestFit="1" customWidth="1"/>
  </cols>
  <sheetData>
    <row r="1" spans="1:14" ht="18" x14ac:dyDescent="0.25">
      <c r="A1" s="151"/>
      <c r="B1" s="151"/>
      <c r="C1" s="151"/>
      <c r="D1" s="151"/>
      <c r="E1" s="151"/>
      <c r="F1" s="151"/>
      <c r="G1" s="151"/>
      <c r="H1" s="151"/>
      <c r="I1" s="151"/>
    </row>
    <row r="2" spans="1:14" ht="30" x14ac:dyDescent="0.25">
      <c r="A2" s="7"/>
      <c r="B2" s="55"/>
      <c r="C2" s="121" t="s">
        <v>0</v>
      </c>
      <c r="D2" s="118"/>
      <c r="E2" s="119"/>
      <c r="F2" s="119"/>
      <c r="G2" s="119"/>
      <c r="H2" s="120"/>
      <c r="I2" s="7"/>
    </row>
    <row r="3" spans="1:14" x14ac:dyDescent="0.2">
      <c r="A3" s="7"/>
      <c r="B3" s="8"/>
      <c r="C3" s="9"/>
      <c r="D3" s="9"/>
      <c r="E3" s="10"/>
      <c r="F3" s="10"/>
      <c r="G3" s="10"/>
      <c r="H3" s="9"/>
      <c r="I3" s="7"/>
    </row>
    <row r="4" spans="1:14" ht="18" x14ac:dyDescent="0.25">
      <c r="A4" s="34" t="s">
        <v>46</v>
      </c>
      <c r="B4" s="8"/>
      <c r="C4" s="136" t="s">
        <v>64</v>
      </c>
      <c r="D4" s="9"/>
      <c r="F4" s="10"/>
      <c r="G4" s="10"/>
      <c r="H4" s="9"/>
      <c r="I4" s="7"/>
    </row>
    <row r="5" spans="1:14" ht="18" x14ac:dyDescent="0.25">
      <c r="A5" s="34"/>
      <c r="B5" s="8"/>
      <c r="C5" s="9"/>
      <c r="D5" s="9"/>
      <c r="E5" s="10"/>
      <c r="F5" s="10"/>
      <c r="G5" s="10"/>
      <c r="H5" s="9"/>
      <c r="I5" s="7"/>
    </row>
    <row r="6" spans="1:14" s="30" customFormat="1" ht="51.75" thickBot="1" x14ac:dyDescent="0.25">
      <c r="A6" s="25" t="s">
        <v>13</v>
      </c>
      <c r="B6" s="39" t="s">
        <v>11</v>
      </c>
      <c r="C6" s="26" t="s">
        <v>47</v>
      </c>
      <c r="D6" s="29"/>
      <c r="E6" s="117" t="s">
        <v>48</v>
      </c>
      <c r="F6" s="27"/>
      <c r="G6" s="28"/>
      <c r="H6" s="158" t="s">
        <v>49</v>
      </c>
      <c r="I6" s="158"/>
    </row>
    <row r="7" spans="1:14" s="4" customFormat="1" ht="18" x14ac:dyDescent="0.25">
      <c r="A7" s="12"/>
      <c r="B7" s="102"/>
      <c r="C7" s="71"/>
      <c r="D7" s="15"/>
      <c r="E7" s="33"/>
      <c r="F7" s="14"/>
      <c r="G7" s="33"/>
      <c r="H7" s="15"/>
      <c r="I7" s="34"/>
    </row>
    <row r="8" spans="1:14" s="5" customFormat="1" ht="36" customHeight="1" x14ac:dyDescent="0.2">
      <c r="A8" s="12">
        <v>1</v>
      </c>
      <c r="B8" s="66" t="s">
        <v>50</v>
      </c>
      <c r="C8" s="111">
        <v>32</v>
      </c>
      <c r="D8" s="20"/>
      <c r="E8" s="131"/>
      <c r="F8" s="36"/>
      <c r="G8" s="18"/>
      <c r="H8" s="77">
        <f>C8*E8</f>
        <v>0</v>
      </c>
      <c r="I8" s="35"/>
      <c r="K8" s="130"/>
      <c r="N8" s="130"/>
    </row>
    <row r="9" spans="1:14" s="6" customFormat="1" ht="15" x14ac:dyDescent="0.2">
      <c r="A9" s="50"/>
      <c r="B9" s="69" t="s">
        <v>51</v>
      </c>
      <c r="C9" s="112"/>
      <c r="D9" s="47"/>
      <c r="E9" s="51"/>
      <c r="F9" s="52"/>
      <c r="G9" s="51"/>
      <c r="H9" s="47"/>
      <c r="I9" s="53"/>
    </row>
    <row r="10" spans="1:14" s="4" customFormat="1" ht="18" x14ac:dyDescent="0.25">
      <c r="A10" s="12"/>
      <c r="B10" s="102"/>
      <c r="C10" s="113"/>
      <c r="D10" s="15"/>
      <c r="E10" s="33"/>
      <c r="F10" s="14"/>
      <c r="G10" s="33"/>
      <c r="H10" s="15"/>
      <c r="I10" s="34"/>
    </row>
    <row r="11" spans="1:14" s="5" customFormat="1" ht="36" customHeight="1" x14ac:dyDescent="0.2">
      <c r="A11" s="12">
        <v>2</v>
      </c>
      <c r="B11" s="66" t="s">
        <v>52</v>
      </c>
      <c r="C11" s="111">
        <v>100</v>
      </c>
      <c r="D11" s="20"/>
      <c r="E11" s="131"/>
      <c r="F11" s="36"/>
      <c r="G11" s="18"/>
      <c r="H11" s="77">
        <f>C11*E11</f>
        <v>0</v>
      </c>
      <c r="I11" s="35"/>
      <c r="K11" s="130"/>
      <c r="N11" s="130"/>
    </row>
    <row r="12" spans="1:14" s="6" customFormat="1" ht="15" x14ac:dyDescent="0.2">
      <c r="A12" s="50"/>
      <c r="B12" s="69" t="s">
        <v>51</v>
      </c>
      <c r="C12" s="112"/>
      <c r="D12" s="47"/>
      <c r="E12" s="51"/>
      <c r="F12" s="52"/>
      <c r="G12" s="51"/>
      <c r="H12" s="47"/>
      <c r="I12" s="53"/>
    </row>
    <row r="13" spans="1:14" s="4" customFormat="1" ht="18" x14ac:dyDescent="0.25">
      <c r="A13" s="12"/>
      <c r="B13" s="102"/>
      <c r="C13" s="113"/>
      <c r="D13" s="15"/>
      <c r="E13" s="33"/>
      <c r="F13" s="14"/>
      <c r="G13" s="33"/>
      <c r="H13" s="15"/>
      <c r="I13" s="34"/>
    </row>
    <row r="14" spans="1:14" s="5" customFormat="1" ht="36" customHeight="1" x14ac:dyDescent="0.2">
      <c r="A14" s="12">
        <v>3</v>
      </c>
      <c r="B14" s="66" t="s">
        <v>53</v>
      </c>
      <c r="C14" s="111">
        <v>10</v>
      </c>
      <c r="D14" s="20"/>
      <c r="E14" s="131"/>
      <c r="F14" s="36"/>
      <c r="G14" s="18"/>
      <c r="H14" s="77">
        <f>C14*E14</f>
        <v>0</v>
      </c>
      <c r="I14" s="35"/>
    </row>
    <row r="15" spans="1:14" s="6" customFormat="1" ht="15" x14ac:dyDescent="0.2">
      <c r="A15" s="50"/>
      <c r="B15" s="69" t="s">
        <v>51</v>
      </c>
      <c r="C15" s="112"/>
      <c r="D15" s="47"/>
      <c r="E15" s="51"/>
      <c r="F15" s="52"/>
      <c r="G15" s="51"/>
      <c r="H15" s="47"/>
      <c r="I15" s="53"/>
    </row>
    <row r="16" spans="1:14" s="4" customFormat="1" ht="18" x14ac:dyDescent="0.25">
      <c r="A16" s="12"/>
      <c r="B16" s="102"/>
      <c r="C16" s="113"/>
      <c r="D16" s="15"/>
      <c r="E16" s="33"/>
      <c r="F16" s="14"/>
      <c r="G16" s="33"/>
      <c r="H16" s="15"/>
      <c r="I16" s="34"/>
    </row>
    <row r="17" spans="1:19" s="5" customFormat="1" ht="36" customHeight="1" x14ac:dyDescent="0.2">
      <c r="A17" s="12">
        <v>4</v>
      </c>
      <c r="B17" s="66" t="s">
        <v>54</v>
      </c>
      <c r="C17" s="111">
        <v>10</v>
      </c>
      <c r="D17" s="20"/>
      <c r="E17" s="131"/>
      <c r="F17" s="36"/>
      <c r="G17" s="18"/>
      <c r="H17" s="77">
        <f>C17*E17</f>
        <v>0</v>
      </c>
      <c r="I17" s="35"/>
      <c r="N17" s="130"/>
    </row>
    <row r="18" spans="1:19" s="6" customFormat="1" ht="15" x14ac:dyDescent="0.2">
      <c r="A18" s="50"/>
      <c r="B18" s="69" t="s">
        <v>51</v>
      </c>
      <c r="C18" s="112"/>
      <c r="D18" s="47"/>
      <c r="E18" s="51"/>
      <c r="F18" s="52"/>
      <c r="G18" s="51"/>
      <c r="H18" s="47"/>
      <c r="I18" s="53"/>
    </row>
    <row r="19" spans="1:19" s="4" customFormat="1" ht="18" x14ac:dyDescent="0.25">
      <c r="A19" s="12"/>
      <c r="B19" s="102"/>
      <c r="C19" s="113"/>
      <c r="D19" s="15"/>
      <c r="E19" s="33"/>
      <c r="F19" s="14"/>
      <c r="G19" s="33"/>
      <c r="H19" s="15"/>
      <c r="I19" s="34"/>
    </row>
    <row r="20" spans="1:19" s="5" customFormat="1" ht="36" customHeight="1" x14ac:dyDescent="0.2">
      <c r="A20" s="12">
        <v>5</v>
      </c>
      <c r="B20" s="66" t="s">
        <v>55</v>
      </c>
      <c r="C20" s="111">
        <v>10</v>
      </c>
      <c r="D20" s="20"/>
      <c r="E20" s="131"/>
      <c r="F20" s="36"/>
      <c r="G20" s="18"/>
      <c r="H20" s="77">
        <f>C20*E20</f>
        <v>0</v>
      </c>
      <c r="I20" s="35"/>
    </row>
    <row r="21" spans="1:19" s="6" customFormat="1" ht="15" x14ac:dyDescent="0.2">
      <c r="A21" s="50"/>
      <c r="B21" s="69" t="s">
        <v>51</v>
      </c>
      <c r="C21" s="70"/>
      <c r="D21" s="47"/>
      <c r="E21" s="51"/>
      <c r="F21" s="52"/>
      <c r="G21" s="51"/>
      <c r="H21" s="47"/>
      <c r="I21" s="53"/>
    </row>
    <row r="22" spans="1:19" s="6" customFormat="1" ht="18" x14ac:dyDescent="0.25">
      <c r="A22" s="124"/>
      <c r="B22" s="102"/>
      <c r="C22" s="113"/>
      <c r="D22" s="125"/>
      <c r="E22" s="126"/>
      <c r="F22" s="127"/>
      <c r="G22" s="126"/>
      <c r="H22" s="125"/>
      <c r="I22" s="34"/>
    </row>
    <row r="23" spans="1:19" s="6" customFormat="1" ht="36" customHeight="1" x14ac:dyDescent="0.2">
      <c r="A23" s="128" t="s">
        <v>56</v>
      </c>
      <c r="B23" s="123" t="s">
        <v>57</v>
      </c>
      <c r="C23" s="111">
        <v>10</v>
      </c>
      <c r="D23" s="73"/>
      <c r="E23" s="131"/>
      <c r="F23" s="75"/>
      <c r="G23" s="76"/>
      <c r="H23" s="77">
        <f>C23*E23</f>
        <v>0</v>
      </c>
      <c r="I23" s="35"/>
      <c r="S23" s="5"/>
    </row>
    <row r="24" spans="1:19" s="6" customFormat="1" ht="15" x14ac:dyDescent="0.2">
      <c r="A24" s="88"/>
      <c r="B24" s="69"/>
      <c r="C24" s="70"/>
      <c r="D24" s="89"/>
      <c r="E24" s="90"/>
      <c r="F24" s="91"/>
      <c r="G24" s="90"/>
      <c r="H24" s="89"/>
      <c r="I24" s="53"/>
    </row>
    <row r="25" spans="1:19" s="6" customFormat="1" ht="18" x14ac:dyDescent="0.25">
      <c r="A25" s="124"/>
      <c r="B25" s="102"/>
      <c r="C25" s="113"/>
      <c r="D25" s="125"/>
      <c r="E25" s="126"/>
      <c r="F25" s="127"/>
      <c r="G25" s="126"/>
      <c r="H25" s="125"/>
      <c r="I25" s="34"/>
    </row>
    <row r="26" spans="1:19" s="6" customFormat="1" ht="36" customHeight="1" x14ac:dyDescent="0.2">
      <c r="A26" s="128" t="s">
        <v>58</v>
      </c>
      <c r="B26" s="123" t="s">
        <v>59</v>
      </c>
      <c r="C26" s="111">
        <v>10</v>
      </c>
      <c r="D26" s="73"/>
      <c r="E26" s="131"/>
      <c r="F26" s="75"/>
      <c r="G26" s="76"/>
      <c r="H26" s="77">
        <f>C26*E26</f>
        <v>0</v>
      </c>
      <c r="I26" s="35"/>
      <c r="S26" s="5"/>
    </row>
    <row r="27" spans="1:19" s="6" customFormat="1" ht="15" x14ac:dyDescent="0.2">
      <c r="A27" s="88"/>
      <c r="B27" s="69"/>
      <c r="C27" s="70"/>
      <c r="D27" s="89"/>
      <c r="E27" s="90"/>
      <c r="F27" s="91"/>
      <c r="G27" s="90"/>
      <c r="H27" s="89"/>
      <c r="I27" s="53"/>
    </row>
    <row r="28" spans="1:19" s="6" customFormat="1" ht="18" x14ac:dyDescent="0.25">
      <c r="A28" s="124"/>
      <c r="B28" s="102"/>
      <c r="C28" s="113"/>
      <c r="D28" s="125"/>
      <c r="E28" s="126"/>
      <c r="F28" s="127"/>
      <c r="G28" s="126"/>
      <c r="H28" s="125"/>
      <c r="I28" s="34"/>
    </row>
    <row r="29" spans="1:19" ht="36" customHeight="1" x14ac:dyDescent="0.2">
      <c r="A29" s="128" t="s">
        <v>60</v>
      </c>
      <c r="B29" s="123" t="s">
        <v>61</v>
      </c>
      <c r="C29" s="111">
        <v>10</v>
      </c>
      <c r="D29" s="73"/>
      <c r="E29" s="131"/>
      <c r="F29" s="75"/>
      <c r="G29" s="76"/>
      <c r="H29" s="77">
        <f>C29*E29</f>
        <v>0</v>
      </c>
      <c r="I29" s="35"/>
      <c r="S29" s="5"/>
    </row>
    <row r="30" spans="1:19" s="6" customFormat="1" ht="15" x14ac:dyDescent="0.2">
      <c r="A30" s="88"/>
      <c r="B30" s="69"/>
      <c r="C30" s="70"/>
      <c r="D30" s="89"/>
      <c r="E30" s="90"/>
      <c r="F30" s="91"/>
      <c r="G30" s="90"/>
      <c r="H30" s="89"/>
      <c r="I30" s="53"/>
    </row>
    <row r="31" spans="1:19" s="6" customFormat="1" ht="15" x14ac:dyDescent="0.2">
      <c r="A31" s="44"/>
      <c r="B31" s="84"/>
      <c r="C31" s="85"/>
      <c r="D31" s="46"/>
      <c r="E31" s="83"/>
      <c r="F31" s="80"/>
      <c r="G31" s="80"/>
      <c r="H31" s="19"/>
      <c r="I31" s="21"/>
    </row>
    <row r="32" spans="1:19" s="6" customFormat="1" ht="15.75" x14ac:dyDescent="0.25">
      <c r="A32" s="21"/>
      <c r="B32" s="22"/>
      <c r="C32" s="79"/>
      <c r="D32" s="19"/>
      <c r="E32" s="19"/>
      <c r="F32" s="16"/>
      <c r="G32" s="16"/>
      <c r="H32" s="19"/>
      <c r="I32" s="21"/>
    </row>
    <row r="33" spans="1:10" s="6" customFormat="1" ht="15" x14ac:dyDescent="0.2">
      <c r="A33" s="21"/>
      <c r="B33" s="23"/>
      <c r="C33" s="19"/>
      <c r="D33" s="17"/>
      <c r="E33" s="17"/>
      <c r="F33" s="17"/>
      <c r="G33" s="17"/>
      <c r="H33" s="19"/>
      <c r="I33" s="21"/>
    </row>
    <row r="34" spans="1:10" s="6" customFormat="1" ht="36" customHeight="1" x14ac:dyDescent="0.3">
      <c r="A34" s="21"/>
      <c r="C34" s="102"/>
      <c r="D34" s="71"/>
      <c r="E34" s="114" t="s">
        <v>62</v>
      </c>
      <c r="F34" s="37"/>
      <c r="G34" s="16"/>
      <c r="H34" s="40">
        <f>SUM(H8:H29)</f>
        <v>0</v>
      </c>
      <c r="I34" s="32"/>
      <c r="J34" s="24"/>
    </row>
    <row r="35" spans="1:10" s="6" customFormat="1" ht="20.25" x14ac:dyDescent="0.3">
      <c r="A35" s="21"/>
      <c r="B35" s="37"/>
      <c r="C35" s="37"/>
      <c r="D35" s="37"/>
      <c r="E35" s="37"/>
      <c r="F35" s="37"/>
      <c r="G35" s="16"/>
      <c r="H35" s="38"/>
      <c r="I35" s="32"/>
      <c r="J35" s="24"/>
    </row>
    <row r="36" spans="1:10" s="6" customFormat="1" ht="20.25" x14ac:dyDescent="0.3">
      <c r="A36" s="21"/>
      <c r="B36" s="37"/>
      <c r="C36" s="37"/>
      <c r="D36" s="37"/>
      <c r="E36" s="37"/>
      <c r="F36" s="37"/>
      <c r="G36" s="16"/>
      <c r="H36" s="41"/>
      <c r="I36" s="32"/>
      <c r="J36" s="24"/>
    </row>
    <row r="37" spans="1:10" s="6" customFormat="1" ht="36" customHeight="1" x14ac:dyDescent="0.3">
      <c r="A37" s="21"/>
      <c r="B37" s="22"/>
      <c r="C37" s="152" t="s">
        <v>33</v>
      </c>
      <c r="D37" s="152"/>
      <c r="E37" s="152"/>
      <c r="F37" s="37"/>
      <c r="G37" s="16"/>
      <c r="H37" s="40">
        <f>H34*0.19</f>
        <v>0</v>
      </c>
      <c r="I37" s="32"/>
      <c r="J37" s="24"/>
    </row>
    <row r="38" spans="1:10" s="6" customFormat="1" ht="20.25" x14ac:dyDescent="0.3">
      <c r="A38" s="21"/>
      <c r="B38" s="22"/>
      <c r="C38" s="37"/>
      <c r="D38" s="37"/>
      <c r="E38" s="37"/>
      <c r="F38" s="37"/>
      <c r="G38" s="16"/>
      <c r="H38" s="38"/>
      <c r="I38" s="32"/>
      <c r="J38" s="24"/>
    </row>
    <row r="39" spans="1:10" x14ac:dyDescent="0.2">
      <c r="A39" s="7"/>
      <c r="B39" s="7"/>
      <c r="C39" s="7"/>
      <c r="D39" s="7"/>
      <c r="E39" s="7"/>
      <c r="F39" s="7"/>
      <c r="G39" s="7"/>
      <c r="H39" s="7"/>
      <c r="I39" s="7"/>
    </row>
    <row r="40" spans="1:10" s="6" customFormat="1" ht="36" customHeight="1" x14ac:dyDescent="0.3">
      <c r="A40" s="21"/>
      <c r="B40" s="153" t="s">
        <v>63</v>
      </c>
      <c r="C40" s="153"/>
      <c r="D40" s="153"/>
      <c r="E40" s="153"/>
      <c r="F40" s="31"/>
      <c r="G40" s="16"/>
      <c r="H40" s="40">
        <f>H34+H37</f>
        <v>0</v>
      </c>
      <c r="I40" s="32"/>
      <c r="J40" s="24"/>
    </row>
    <row r="41" spans="1:10" s="6" customFormat="1" ht="21" thickBot="1" x14ac:dyDescent="0.35">
      <c r="A41" s="21"/>
      <c r="B41" s="37"/>
      <c r="C41" s="37"/>
      <c r="D41" s="37"/>
      <c r="E41" s="37"/>
      <c r="F41" s="37"/>
      <c r="G41" s="16"/>
      <c r="H41" s="42"/>
      <c r="I41" s="32"/>
      <c r="J41" s="24"/>
    </row>
    <row r="42" spans="1:10" ht="15" thickTop="1" x14ac:dyDescent="0.2">
      <c r="A42" s="7"/>
      <c r="B42" s="7"/>
      <c r="C42" s="7"/>
      <c r="D42" s="7"/>
      <c r="E42" s="7"/>
      <c r="F42" s="7"/>
      <c r="G42" s="7"/>
      <c r="H42" s="7"/>
      <c r="I42" s="7"/>
      <c r="J42" s="1"/>
    </row>
    <row r="43" spans="1:10" x14ac:dyDescent="0.2">
      <c r="A43" s="7"/>
      <c r="B43" s="7"/>
      <c r="C43" s="7"/>
      <c r="D43" s="7"/>
      <c r="E43" s="7"/>
      <c r="F43" s="7"/>
      <c r="G43" s="7"/>
      <c r="H43" s="7"/>
      <c r="I43" s="7"/>
    </row>
    <row r="44" spans="1:10" x14ac:dyDescent="0.2">
      <c r="A44" s="7"/>
      <c r="B44" s="7"/>
      <c r="C44" s="7"/>
      <c r="D44" s="7"/>
      <c r="E44" s="7"/>
      <c r="F44" s="7"/>
      <c r="G44" s="7"/>
      <c r="H44" s="7"/>
      <c r="I44" s="7"/>
    </row>
    <row r="45" spans="1:10" x14ac:dyDescent="0.2">
      <c r="A45" s="7"/>
      <c r="B45" s="7"/>
      <c r="C45" s="7"/>
      <c r="D45" s="7"/>
      <c r="E45" s="7"/>
      <c r="F45" s="7"/>
      <c r="G45" s="7"/>
      <c r="H45" s="7"/>
      <c r="I45" s="7"/>
    </row>
    <row r="46" spans="1:10" x14ac:dyDescent="0.2">
      <c r="A46" s="7"/>
      <c r="B46" s="7"/>
      <c r="C46" s="7"/>
      <c r="D46" s="7"/>
      <c r="E46" s="7"/>
      <c r="F46" s="7"/>
      <c r="G46" s="7"/>
      <c r="H46" s="7"/>
      <c r="I46" s="7"/>
    </row>
    <row r="47" spans="1:10" x14ac:dyDescent="0.2">
      <c r="A47" s="7"/>
      <c r="B47" s="7"/>
      <c r="C47" s="7"/>
      <c r="D47" s="7"/>
      <c r="E47" s="7"/>
      <c r="F47" s="7"/>
      <c r="G47" s="7"/>
      <c r="H47" s="7"/>
      <c r="I47" s="7"/>
    </row>
    <row r="48" spans="1:10" x14ac:dyDescent="0.2">
      <c r="A48" s="7"/>
      <c r="B48" s="7"/>
      <c r="C48" s="7"/>
      <c r="D48" s="7"/>
      <c r="E48" s="7"/>
      <c r="F48" s="7"/>
      <c r="G48" s="7"/>
      <c r="H48" s="7"/>
      <c r="I48" s="7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</sheetData>
  <mergeCells count="4">
    <mergeCell ref="A1:I1"/>
    <mergeCell ref="C37:E37"/>
    <mergeCell ref="B40:E40"/>
    <mergeCell ref="H6:I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22B302A0C48D4BA691D0D6FA6A5F7D" ma:contentTypeVersion="6" ma:contentTypeDescription="Ein neues Dokument erstellen." ma:contentTypeScope="" ma:versionID="6cd64949e3ed49bb67a897ac8be1536c">
  <xsd:schema xmlns:xsd="http://www.w3.org/2001/XMLSchema" xmlns:xs="http://www.w3.org/2001/XMLSchema" xmlns:p="http://schemas.microsoft.com/office/2006/metadata/properties" xmlns:ns2="93a23a06-a5f8-4734-b21f-19bd0205f5d9" xmlns:ns3="4a0c5afe-5a7f-4be8-9f14-d42b112d4f3e" targetNamespace="http://schemas.microsoft.com/office/2006/metadata/properties" ma:root="true" ma:fieldsID="d67b15afe6a4019a058868803f3bef2f" ns2:_="" ns3:_="">
    <xsd:import namespace="93a23a06-a5f8-4734-b21f-19bd0205f5d9"/>
    <xsd:import namespace="4a0c5afe-5a7f-4be8-9f14-d42b112d4f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23a06-a5f8-4734-b21f-19bd0205f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0c5afe-5a7f-4be8-9f14-d42b112d4f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9D0B6-519B-47D7-8AF6-E5545DBA92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34F7F7-0CAD-4648-A6E2-7DBD44F9F38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634FC2C-6B06-4A40-864D-AADDE224DC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a23a06-a5f8-4734-b21f-19bd0205f5d9"/>
    <ds:schemaRef ds:uri="4a0c5afe-5a7f-4be8-9f14-d42b112d4f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090e626-f741-48b1-b5cf-6dbc28ecdb52}" enabled="1" method="Standard" siteId="{453fd660-02d5-4abb-9653-e86f1dc1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Summenblatt</vt:lpstr>
      <vt:lpstr>A - Produkte</vt:lpstr>
      <vt:lpstr>B - Service und Supportleistung</vt:lpstr>
      <vt:lpstr>C - Subscription</vt:lpstr>
      <vt:lpstr>D - Werk- und Dienstleistungen</vt:lpstr>
      <vt:lpstr>'A - Produkte'!Druckbereich</vt:lpstr>
      <vt:lpstr>'B - Service und Supportleistung'!Druckbereich</vt:lpstr>
      <vt:lpstr>'C - Subscription'!Druckbereich</vt:lpstr>
      <vt:lpstr>'D - Werk- und Dienstleistungen'!Druckbereich</vt:lpstr>
    </vt:vector>
  </TitlesOfParts>
  <Manager/>
  <Company>Westdeutscher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Anlage Preisblätter</dc:title>
  <dc:subject/>
  <dc:creator>Robin Coutts</dc:creator>
  <cp:keywords/>
  <dc:description/>
  <cp:lastModifiedBy>Anja Horn</cp:lastModifiedBy>
  <cp:revision/>
  <cp:lastPrinted>2026-04-28T08:29:22Z</cp:lastPrinted>
  <dcterms:created xsi:type="dcterms:W3CDTF">2018-06-26T09:01:02Z</dcterms:created>
  <dcterms:modified xsi:type="dcterms:W3CDTF">2026-04-28T08:29:41Z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0x010100CE22B302A0C48D4BA691D0D6FA6A5F7D</vt:lpwstr>
  </property>
</Properties>
</file>